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7785" firstSheet="1" activeTab="2"/>
  </bookViews>
  <sheets>
    <sheet name="表一、部门收支总体情况表" sheetId="1" r:id="rId1"/>
    <sheet name="表二、部门收入总体情况表" sheetId="2" r:id="rId2"/>
    <sheet name="表三、部门支出总体情况表" sheetId="3" r:id="rId3"/>
    <sheet name="表四、财政拨款收支总体情况表" sheetId="4" r:id="rId4"/>
    <sheet name="表五、一般公共预算支出情况表" sheetId="5" r:id="rId5"/>
    <sheet name="表六、一般公共预算基本支出情况表" sheetId="6" r:id="rId6"/>
    <sheet name="表七、一般公共预算“三公”经费支出情况表" sheetId="7" r:id="rId7"/>
    <sheet name="表八、政府性基金预算支出情况表" sheetId="8" r:id="rId8"/>
    <sheet name="表九、部门预算明细表" sheetId="9" r:id="rId9"/>
    <sheet name="表十、专项转移支付预算表" sheetId="10" r:id="rId10"/>
  </sheets>
  <calcPr calcId="144525"/>
</workbook>
</file>

<file path=xl/sharedStrings.xml><?xml version="1.0" encoding="utf-8"?>
<sst xmlns="http://schemas.openxmlformats.org/spreadsheetml/2006/main" count="757" uniqueCount="248">
  <si>
    <t>表一：</t>
  </si>
  <si>
    <t>部门收支总体情况表</t>
  </si>
  <si>
    <t>单位：元</t>
  </si>
  <si>
    <t>收入项目类别</t>
  </si>
  <si>
    <t>收入金额</t>
  </si>
  <si>
    <t>支出项目类别</t>
  </si>
  <si>
    <t>支出金额</t>
  </si>
  <si>
    <t>预算内资金</t>
  </si>
  <si>
    <t>一般公共预算支出</t>
  </si>
  <si>
    <t>财政专户管理</t>
  </si>
  <si>
    <t>进修及培训</t>
  </si>
  <si>
    <t>　财政专户资金</t>
  </si>
  <si>
    <t>行政事业单位养老支出</t>
  </si>
  <si>
    <t>　　教育收费收入</t>
  </si>
  <si>
    <t>抚恤</t>
  </si>
  <si>
    <t>　　其他财政专户收入</t>
  </si>
  <si>
    <t>退役安置</t>
  </si>
  <si>
    <t>　批准留用</t>
  </si>
  <si>
    <t>退役军人管理事务</t>
  </si>
  <si>
    <t>上级补助收入</t>
  </si>
  <si>
    <t>行政事业单位医疗</t>
  </si>
  <si>
    <t>事业收入（不含事业单位预算外资金）</t>
  </si>
  <si>
    <t>住房改革支出</t>
  </si>
  <si>
    <t>经营收入</t>
  </si>
  <si>
    <t>附属单位上缴收入</t>
  </si>
  <si>
    <t>其他收入</t>
  </si>
  <si>
    <t xml:space="preserve">    本年收入合计</t>
  </si>
  <si>
    <t xml:space="preserve">    本年支出合计</t>
  </si>
  <si>
    <t>用事业基金弥补收支差额</t>
  </si>
  <si>
    <t xml:space="preserve">      上年结转</t>
  </si>
  <si>
    <t xml:space="preserve">      结转下年 </t>
  </si>
  <si>
    <t xml:space="preserve">    收入总计：</t>
  </si>
  <si>
    <t xml:space="preserve">    支出总计：</t>
  </si>
  <si>
    <t>表二：</t>
  </si>
  <si>
    <t>部门收入总体情况表</t>
  </si>
  <si>
    <t>科目</t>
  </si>
  <si>
    <t>合计</t>
  </si>
  <si>
    <t>上年结转</t>
  </si>
  <si>
    <t>一般公共预算拨款收入</t>
  </si>
  <si>
    <t>政府性基金预算拨款收入</t>
  </si>
  <si>
    <t>事业收入</t>
  </si>
  <si>
    <t>科目编码</t>
  </si>
  <si>
    <t>科目名称</t>
  </si>
  <si>
    <t>教育支出</t>
  </si>
  <si>
    <t>社会保障和就业支出</t>
  </si>
  <si>
    <t>行政运行</t>
  </si>
  <si>
    <t>事业运行</t>
  </si>
  <si>
    <t>拥军优属</t>
  </si>
  <si>
    <t>其他退役军人事务管理支出</t>
  </si>
  <si>
    <t>行政事业单位离退休</t>
  </si>
  <si>
    <t>死亡抚恤</t>
  </si>
  <si>
    <t>伤残抚恤</t>
  </si>
  <si>
    <t>义务兵优待</t>
  </si>
  <si>
    <t>其他优抚支出</t>
  </si>
  <si>
    <t>退役士兵安置</t>
  </si>
  <si>
    <t>军队移交政府的离退休人员安置</t>
  </si>
  <si>
    <t>军队移交政府离退休干部管理机构</t>
  </si>
  <si>
    <t>军队转业干部安置</t>
  </si>
  <si>
    <t>医疗卫生与计划生育支出</t>
  </si>
  <si>
    <t>住房保障支出</t>
  </si>
  <si>
    <t>表三：</t>
  </si>
  <si>
    <t>部门支出总体情况表</t>
  </si>
  <si>
    <t>基本支出</t>
  </si>
  <si>
    <t>项目支出</t>
  </si>
  <si>
    <t>上缴上级支出</t>
  </si>
  <si>
    <t>事业单位经营支出</t>
  </si>
  <si>
    <t>对下级单位补助支出</t>
  </si>
  <si>
    <t>表四：</t>
  </si>
  <si>
    <t>财政拨款收支总体情况表</t>
  </si>
  <si>
    <t>收入</t>
  </si>
  <si>
    <t>支出</t>
  </si>
  <si>
    <t>项目</t>
  </si>
  <si>
    <t>预算金额</t>
  </si>
  <si>
    <t>一、本年收入</t>
  </si>
  <si>
    <t>一、本年支出</t>
  </si>
  <si>
    <t xml:space="preserve">  （一）一般公共预算拨款</t>
  </si>
  <si>
    <t>（一）社会保障和就业支出</t>
  </si>
  <si>
    <t xml:space="preserve">  （二）政府性基金预算拨款</t>
  </si>
  <si>
    <t>（二）医疗卫生与计划生育支出</t>
  </si>
  <si>
    <t>（三）住房保障支出</t>
  </si>
  <si>
    <t>二、上年结转</t>
  </si>
  <si>
    <t>（四）教育支出</t>
  </si>
  <si>
    <t>二、结转下年</t>
  </si>
  <si>
    <t>表五：</t>
  </si>
  <si>
    <t>一般公共预算支出情况表</t>
  </si>
  <si>
    <t>2080501</t>
  </si>
  <si>
    <t xml:space="preserve">    归口管理的行政单位离退休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</si>
  <si>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</si>
  <si>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</si>
  <si>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</si>
  <si>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</si>
  <si>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2210201</t>
  </si>
  <si>
    <t xml:space="preserve">    住房公积金</t>
  </si>
  <si>
    <t>2210203</t>
  </si>
  <si>
    <t xml:space="preserve">    购房补贴</t>
  </si>
  <si>
    <t>表六：</t>
  </si>
  <si>
    <t>一般公共预算基本支出情况表</t>
  </si>
  <si>
    <t>政府经济分类代码</t>
  </si>
  <si>
    <t>政府经济分类名称</t>
  </si>
  <si>
    <t>部门经济分类代码</t>
  </si>
  <si>
    <t>部门经济分类名称</t>
  </si>
  <si>
    <t>人员经费</t>
  </si>
  <si>
    <t>公用经费</t>
  </si>
  <si>
    <t>工资奖金津补贴</t>
  </si>
  <si>
    <t>基本工资</t>
  </si>
  <si>
    <t>津贴补贴</t>
  </si>
  <si>
    <t>奖金</t>
  </si>
  <si>
    <t>社会保障缴费</t>
  </si>
  <si>
    <t>机关事业单位基本养老保险缴费</t>
  </si>
  <si>
    <t>职业年金缴费</t>
  </si>
  <si>
    <t>其他社会保障缴费</t>
  </si>
  <si>
    <t>住房公积金</t>
  </si>
  <si>
    <t>其他工资福利支出</t>
  </si>
  <si>
    <t>办公经费</t>
  </si>
  <si>
    <t>办公费</t>
  </si>
  <si>
    <t>水费</t>
  </si>
  <si>
    <t>电费</t>
  </si>
  <si>
    <t>邮电费</t>
  </si>
  <si>
    <t>取暖费</t>
  </si>
  <si>
    <t>差旅费</t>
  </si>
  <si>
    <t>工会经费</t>
  </si>
  <si>
    <t>福利费</t>
  </si>
  <si>
    <t>其他交通费用</t>
  </si>
  <si>
    <t>会议费</t>
  </si>
  <si>
    <t>培训费</t>
  </si>
  <si>
    <t>公务接待费</t>
  </si>
  <si>
    <t>公务用车运行维护费</t>
  </si>
  <si>
    <t>维修（护）费</t>
  </si>
  <si>
    <t>其他商品和服务支出</t>
  </si>
  <si>
    <t>工资福利支出</t>
  </si>
  <si>
    <t>商品和服务支出</t>
  </si>
  <si>
    <t>社会福利和救助</t>
  </si>
  <si>
    <t>奖励金</t>
  </si>
  <si>
    <t>离退休费</t>
  </si>
  <si>
    <t>退休费</t>
  </si>
  <si>
    <t>其他对个人和家庭的补助</t>
  </si>
  <si>
    <t>表七：</t>
  </si>
  <si>
    <t>一般公共预算“三公”经费支出情况表</t>
  </si>
  <si>
    <t>2019年预算数</t>
  </si>
  <si>
    <t>2020年预算数</t>
  </si>
  <si>
    <t>1、因公出国（境）费</t>
  </si>
  <si>
    <t>2、公务接待费</t>
  </si>
  <si>
    <t>3、公务用车购置及运行维护费</t>
  </si>
  <si>
    <t>其中；公务用车购置费</t>
  </si>
  <si>
    <t xml:space="preserve">      公务用车运行维护费</t>
  </si>
  <si>
    <t>总计</t>
  </si>
  <si>
    <t>表八：</t>
  </si>
  <si>
    <t>政府性基金预算支出情况表</t>
  </si>
  <si>
    <t>表九：</t>
  </si>
  <si>
    <t>部门预算明细表</t>
  </si>
  <si>
    <t xml:space="preserve">单位：元 </t>
  </si>
  <si>
    <t>功能分类代码</t>
  </si>
  <si>
    <t>功能分类名称</t>
  </si>
  <si>
    <t>项目名称</t>
  </si>
  <si>
    <t>预算内</t>
  </si>
  <si>
    <t>培训支出</t>
  </si>
  <si>
    <t>日常公用支出（在职人员）_培训费</t>
  </si>
  <si>
    <t>行政单位离退休</t>
  </si>
  <si>
    <t>日常公用支出（离退休人员）_其他商品和服务支出</t>
  </si>
  <si>
    <t>对个人和家庭补助支出（离退休非统发）_退休费</t>
  </si>
  <si>
    <t>对个人和家庭补助支出（离退休非统发）_奖励金</t>
  </si>
  <si>
    <t>对个人和家庭补助支出（离退休非统发）_其他对个人和家庭的补助</t>
  </si>
  <si>
    <t>机关事业单位基本养老保险缴费支出</t>
  </si>
  <si>
    <t>人员支出（在职非统发）_机关事业单位基本养老保险缴费</t>
  </si>
  <si>
    <t>机关事业单位职业年金缴费支出</t>
  </si>
  <si>
    <t>人员支出（在职非统发）_职业年金缴费</t>
  </si>
  <si>
    <t>抚恤金</t>
  </si>
  <si>
    <t>一次性抚恤金</t>
  </si>
  <si>
    <t>优抚对象优待工作经费</t>
  </si>
  <si>
    <t>大学生义务兵优待金及补助经费</t>
  </si>
  <si>
    <t>病故军人遗属定期抚恤金</t>
  </si>
  <si>
    <t>退役军人及随军家属安置业务经费</t>
  </si>
  <si>
    <t>自主就业退役士兵一次性经济补助</t>
  </si>
  <si>
    <t>军休干部党员活动费</t>
  </si>
  <si>
    <t>84以前接收的军队离休退休人员经费</t>
  </si>
  <si>
    <t>军休干部过节费</t>
  </si>
  <si>
    <t>军休干部房屋货币补差款</t>
  </si>
  <si>
    <t>基层党组织书记、副书记、委员中离退休干部党员等发放工作补贴的经费</t>
  </si>
  <si>
    <t>物业管理费</t>
  </si>
  <si>
    <t>工程质保金</t>
  </si>
  <si>
    <t>运维费</t>
  </si>
  <si>
    <t>宣武活动中心多功能厅音响改造</t>
  </si>
  <si>
    <t>牛街油烟净化设施升级改造</t>
  </si>
  <si>
    <t>运行管理经费</t>
  </si>
  <si>
    <t>预留机动费</t>
  </si>
  <si>
    <t>宣武活动中心319会议室改造</t>
  </si>
  <si>
    <t>资本性支出（一）</t>
  </si>
  <si>
    <t>办公设备购置</t>
  </si>
  <si>
    <t>固定资产采购</t>
  </si>
  <si>
    <t>自主择业军转干部冬季取暖费</t>
  </si>
  <si>
    <t>自主择业军转干部服务经费</t>
  </si>
  <si>
    <t>退役军人服务经费</t>
  </si>
  <si>
    <t>自主择业军转干部医疗保险</t>
  </si>
  <si>
    <t>自主择业军转干部住房补贴</t>
  </si>
  <si>
    <t>信息网络及软件购置更新</t>
  </si>
  <si>
    <t>服务中心人事档案管理系统</t>
  </si>
  <si>
    <t>人员支出（在职统发）_基本工资</t>
  </si>
  <si>
    <t>人员支出（在职统发）_津贴补贴</t>
  </si>
  <si>
    <t>对个人和家庭补助支出（在职统发）_津贴补贴</t>
  </si>
  <si>
    <t>人员支出（在职统发）_奖金</t>
  </si>
  <si>
    <t>人员支出（在职非统发）_其他社会保障缴费</t>
  </si>
  <si>
    <t>人员支出（在职统发）_其他工资福利支出</t>
  </si>
  <si>
    <t>日常公用支出（在职人员）_办公费</t>
  </si>
  <si>
    <t>日常公用支出（在职人员）_水费</t>
  </si>
  <si>
    <t>日常公用支出（在职人员）_电费</t>
  </si>
  <si>
    <t>日常公用支出（在职人员）_邮电费</t>
  </si>
  <si>
    <t>日常公用支出（在职人员）_取暖费</t>
  </si>
  <si>
    <t>日常公用支出（在职人员）_差旅费</t>
  </si>
  <si>
    <t>日常公用支出（在职人员）_维修（护）费</t>
  </si>
  <si>
    <t>日常公用支出（在职人员）_会议费</t>
  </si>
  <si>
    <t>日常公用支出（在职人员）_公务接待费</t>
  </si>
  <si>
    <t>日常公用支出（在职人员）_工会经费</t>
  </si>
  <si>
    <t>日常公用支出（在职人员）_福利费</t>
  </si>
  <si>
    <t>日常公用支出（在职人员）_公务用车运行维护费</t>
  </si>
  <si>
    <t>对个人和家庭补助支出（在职统发）_其他交通费用</t>
  </si>
  <si>
    <t>日常公用支出（在职人员）_其他商品和服务支出</t>
  </si>
  <si>
    <t>对个人和家庭补助支出（在职非统发）_其他对个人和家庭的补助</t>
  </si>
  <si>
    <t>对个人和家庭补助支出（在职统发）_其他对个人和家庭的补助</t>
  </si>
  <si>
    <t>双拥工作经费</t>
  </si>
  <si>
    <t>退役军人服务中心政治文化环境建设经费</t>
  </si>
  <si>
    <t>烈士墓地维护及公祭活动经费</t>
  </si>
  <si>
    <t>退役军人事务局电子政务内网建设</t>
  </si>
  <si>
    <t>退役军人服务中心数字档案加工</t>
  </si>
  <si>
    <t>义务兵优待工作经费</t>
  </si>
  <si>
    <t>退役军人服务中心一楼大厅设备购置</t>
  </si>
  <si>
    <t>设备购置</t>
  </si>
  <si>
    <t>退役军人局办公设备购置</t>
  </si>
  <si>
    <t>其他资本性支出</t>
  </si>
  <si>
    <t>退役军人局办公家具及其他</t>
  </si>
  <si>
    <t>退役军人局非密机房装修及设备</t>
  </si>
  <si>
    <t>新建退役军人事务局2020年新楼设备（会议视频设备及信访室）</t>
  </si>
  <si>
    <t>退役军人事务局内控系统</t>
  </si>
  <si>
    <t>行政单位医疗</t>
  </si>
  <si>
    <t>对个人和家庭补助支出（在职非统发）_住房公积金</t>
  </si>
  <si>
    <t>购房补贴</t>
  </si>
  <si>
    <t>对个人和家庭补助支出（在职非统发）_津贴补贴</t>
  </si>
  <si>
    <t>表十：</t>
  </si>
  <si>
    <t>专项转移支付预算表</t>
  </si>
  <si>
    <t>预算单位代码</t>
  </si>
  <si>
    <t>预算单位名称</t>
  </si>
  <si>
    <t>功能科目代码</t>
  </si>
  <si>
    <t>是否采购</t>
  </si>
  <si>
    <t>指标金额</t>
  </si>
  <si>
    <t>市指标文号</t>
  </si>
  <si>
    <t>北京市西城区军队离休退休干部安置事务中心</t>
  </si>
  <si>
    <r>
      <rPr>
        <sz val="10.5"/>
        <color theme="1"/>
        <rFont val="宋体"/>
        <charset val="134"/>
      </rPr>
      <t>社会保障和就业补助资金</t>
    </r>
    <r>
      <rPr>
        <sz val="10.5"/>
        <color theme="1"/>
        <rFont val="Calibri"/>
        <charset val="134"/>
      </rPr>
      <t>-</t>
    </r>
    <r>
      <rPr>
        <sz val="10.5"/>
        <color theme="1"/>
        <rFont val="宋体"/>
        <charset val="134"/>
      </rPr>
      <t>退役安置</t>
    </r>
  </si>
  <si>
    <t>否</t>
  </si>
  <si>
    <t>自主择业军转干部安置补助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</si>
</sst>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);[Red]\(#,##0.00\)"/>
    <numFmt numFmtId="177" formatCode="#,##0.00_ "/>
  </numFmts>
  <fonts count="5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sz val="10.5"/>
      <color theme="1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6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9"/>
      <color theme="1"/>
      <name val="宋体"/>
      <charset val="134"/>
      <scheme val="major"/>
    </font>
    <font>
      <b/>
      <sz val="10"/>
      <color rgb="FF000000"/>
      <name val="宋体"/>
      <charset val="134"/>
      <scheme val="maj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b/>
      <sz val="10"/>
      <color theme="1"/>
      <name val="宋体"/>
      <charset val="134"/>
      <scheme val="major"/>
    </font>
    <font>
      <sz val="16"/>
      <color theme="1"/>
      <name val="宋体"/>
      <charset val="134"/>
      <scheme val="major"/>
    </font>
    <font>
      <sz val="9"/>
      <color indexed="8"/>
      <name val="SimSun"/>
      <charset val="134"/>
    </font>
    <font>
      <sz val="10.5"/>
      <color rgb="FF000000"/>
      <name val="宋体"/>
      <charset val="134"/>
    </font>
    <font>
      <b/>
      <sz val="9"/>
      <name val="SimSun"/>
      <charset val="134"/>
    </font>
    <font>
      <sz val="10"/>
      <name val="宋体"/>
      <charset val="134"/>
    </font>
    <font>
      <sz val="9"/>
      <name val="SimSun"/>
      <charset val="134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6"/>
      <color rgb="FF000000"/>
      <name val="宋体"/>
      <charset val="134"/>
      <scheme val="minor"/>
    </font>
    <font>
      <b/>
      <sz val="16"/>
      <color indexed="8"/>
      <name val="宋体"/>
      <charset val="134"/>
      <scheme val="major"/>
    </font>
    <font>
      <sz val="9"/>
      <color indexed="8"/>
      <name val="宋体"/>
      <charset val="134"/>
      <scheme val="major"/>
    </font>
    <font>
      <b/>
      <sz val="10"/>
      <color indexed="8"/>
      <name val="宋体"/>
      <charset val="134"/>
      <scheme val="major"/>
    </font>
    <font>
      <sz val="10"/>
      <color indexed="8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.5"/>
      <color theme="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4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50" fillId="0" borderId="9" applyNumberFormat="0" applyFill="0" applyAlignment="0" applyProtection="0">
      <alignment vertical="center"/>
    </xf>
    <xf numFmtId="0" fontId="52" fillId="0" borderId="9" applyNumberFormat="0" applyFill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54" fillId="28" borderId="12" applyNumberFormat="0" applyAlignment="0" applyProtection="0">
      <alignment vertical="center"/>
    </xf>
    <xf numFmtId="0" fontId="55" fillId="28" borderId="7" applyNumberFormat="0" applyAlignment="0" applyProtection="0">
      <alignment vertical="center"/>
    </xf>
    <xf numFmtId="0" fontId="56" fillId="29" borderId="13" applyNumberFormat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9" fillId="0" borderId="8" applyNumberFormat="0" applyFill="0" applyAlignment="0" applyProtection="0">
      <alignment vertical="center"/>
    </xf>
    <xf numFmtId="0" fontId="51" fillId="0" borderId="10" applyNumberFormat="0" applyFill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48" fillId="23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top"/>
    </xf>
    <xf numFmtId="0" fontId="6" fillId="0" borderId="1" xfId="0" applyFont="1" applyFill="1" applyBorder="1" applyAlignment="1">
      <alignment horizontal="justify" vertical="top" wrapText="1"/>
    </xf>
    <xf numFmtId="4" fontId="6" fillId="0" borderId="1" xfId="0" applyNumberFormat="1" applyFont="1" applyFill="1" applyBorder="1" applyAlignment="1">
      <alignment horizontal="justify" vertical="top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7" fontId="9" fillId="2" borderId="1" xfId="0" applyNumberFormat="1" applyFont="1" applyFill="1" applyBorder="1" applyAlignment="1">
      <alignment vertical="center" wrapText="1"/>
    </xf>
    <xf numFmtId="43" fontId="7" fillId="0" borderId="1" xfId="8" applyFont="1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43" fontId="12" fillId="0" borderId="2" xfId="8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77" fontId="18" fillId="0" borderId="1" xfId="0" applyNumberFormat="1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76" fontId="18" fillId="0" borderId="1" xfId="0" applyNumberFormat="1" applyFont="1" applyBorder="1" applyAlignment="1">
      <alignment horizontal="left" vertical="center" wrapText="1"/>
    </xf>
    <xf numFmtId="176" fontId="18" fillId="0" borderId="1" xfId="0" applyNumberFormat="1" applyFont="1" applyBorder="1" applyAlignment="1">
      <alignment horizontal="left" vertical="center"/>
    </xf>
    <xf numFmtId="176" fontId="22" fillId="0" borderId="4" xfId="0" applyNumberFormat="1" applyFont="1" applyBorder="1" applyAlignment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43" fontId="12" fillId="0" borderId="5" xfId="8" applyFont="1" applyBorder="1" applyAlignment="1">
      <alignment horizontal="right" vertical="center"/>
    </xf>
    <xf numFmtId="43" fontId="12" fillId="0" borderId="1" xfId="8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3" fontId="11" fillId="0" borderId="1" xfId="8" applyFont="1" applyBorder="1" applyAlignment="1">
      <alignment horizontal="right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" fontId="24" fillId="0" borderId="1" xfId="0" applyNumberFormat="1" applyFont="1" applyFill="1" applyBorder="1" applyAlignment="1">
      <alignment horizontal="right" vertical="center" wrapText="1"/>
    </xf>
    <xf numFmtId="4" fontId="25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26" fillId="0" borderId="1" xfId="0" applyNumberFormat="1" applyFont="1" applyFill="1" applyBorder="1" applyAlignment="1">
      <alignment horizontal="left" vertical="center" wrapText="1"/>
    </xf>
    <xf numFmtId="0" fontId="27" fillId="0" borderId="4" xfId="0" applyNumberFormat="1" applyFont="1" applyFill="1" applyBorder="1" applyAlignment="1">
      <alignment horizontal="left" vertical="center" shrinkToFit="1"/>
    </xf>
    <xf numFmtId="4" fontId="26" fillId="0" borderId="1" xfId="0" applyNumberFormat="1" applyFont="1" applyFill="1" applyBorder="1" applyAlignment="1">
      <alignment horizontal="righ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8" fillId="0" borderId="0" xfId="0" applyFont="1">
      <alignment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31" fillId="0" borderId="1" xfId="0" applyNumberFormat="1" applyFont="1" applyBorder="1" applyAlignment="1">
      <alignment horizontal="right" vertical="center" wrapText="1"/>
    </xf>
    <xf numFmtId="0" fontId="30" fillId="0" borderId="1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right" vertical="center" wrapText="1"/>
    </xf>
    <xf numFmtId="0" fontId="31" fillId="0" borderId="1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28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Alignment="1"/>
    <xf numFmtId="0" fontId="1" fillId="0" borderId="0" xfId="0" applyFont="1" applyAlignment="1"/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right" vertical="center" wrapText="1"/>
    </xf>
    <xf numFmtId="0" fontId="36" fillId="3" borderId="4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left" vertical="center" wrapText="1"/>
    </xf>
    <xf numFmtId="4" fontId="37" fillId="0" borderId="4" xfId="0" applyNumberFormat="1" applyFont="1" applyBorder="1" applyAlignment="1">
      <alignment horizontal="right" vertic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vertical="center" wrapText="1"/>
    </xf>
    <xf numFmtId="0" fontId="37" fillId="0" borderId="4" xfId="0" applyFont="1" applyBorder="1" applyAlignment="1">
      <alignment vertical="center" wrapText="1"/>
    </xf>
    <xf numFmtId="0" fontId="37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B5" sqref="B5"/>
    </sheetView>
  </sheetViews>
  <sheetFormatPr defaultColWidth="9" defaultRowHeight="13.5" outlineLevelCol="3"/>
  <cols>
    <col min="1" max="1" width="20.75" style="81" customWidth="1"/>
    <col min="2" max="2" width="15.875" style="81" customWidth="1"/>
    <col min="3" max="3" width="18.5" style="81" customWidth="1"/>
    <col min="4" max="4" width="16" style="81" customWidth="1"/>
    <col min="5" max="247" width="9" style="81"/>
    <col min="248" max="248" width="20.75" style="81" customWidth="1"/>
    <col min="249" max="249" width="15.875" style="81" customWidth="1"/>
    <col min="250" max="250" width="18.5" style="81" customWidth="1"/>
    <col min="251" max="251" width="16" style="81" customWidth="1"/>
    <col min="252" max="252" width="9" style="81" customWidth="1"/>
    <col min="253" max="253" width="11.625" style="81" customWidth="1"/>
    <col min="254" max="503" width="9" style="81"/>
    <col min="504" max="504" width="20.75" style="81" customWidth="1"/>
    <col min="505" max="505" width="15.875" style="81" customWidth="1"/>
    <col min="506" max="506" width="18.5" style="81" customWidth="1"/>
    <col min="507" max="507" width="16" style="81" customWidth="1"/>
    <col min="508" max="508" width="9" style="81" customWidth="1"/>
    <col min="509" max="509" width="11.625" style="81" customWidth="1"/>
    <col min="510" max="759" width="9" style="81"/>
    <col min="760" max="760" width="20.75" style="81" customWidth="1"/>
    <col min="761" max="761" width="15.875" style="81" customWidth="1"/>
    <col min="762" max="762" width="18.5" style="81" customWidth="1"/>
    <col min="763" max="763" width="16" style="81" customWidth="1"/>
    <col min="764" max="764" width="9" style="81" customWidth="1"/>
    <col min="765" max="765" width="11.625" style="81" customWidth="1"/>
    <col min="766" max="1015" width="9" style="81"/>
    <col min="1016" max="1016" width="20.75" style="81" customWidth="1"/>
    <col min="1017" max="1017" width="15.875" style="81" customWidth="1"/>
    <col min="1018" max="1018" width="18.5" style="81" customWidth="1"/>
    <col min="1019" max="1019" width="16" style="81" customWidth="1"/>
    <col min="1020" max="1020" width="9" style="81" customWidth="1"/>
    <col min="1021" max="1021" width="11.625" style="81" customWidth="1"/>
    <col min="1022" max="1271" width="9" style="81"/>
    <col min="1272" max="1272" width="20.75" style="81" customWidth="1"/>
    <col min="1273" max="1273" width="15.875" style="81" customWidth="1"/>
    <col min="1274" max="1274" width="18.5" style="81" customWidth="1"/>
    <col min="1275" max="1275" width="16" style="81" customWidth="1"/>
    <col min="1276" max="1276" width="9" style="81" customWidth="1"/>
    <col min="1277" max="1277" width="11.625" style="81" customWidth="1"/>
    <col min="1278" max="1527" width="9" style="81"/>
    <col min="1528" max="1528" width="20.75" style="81" customWidth="1"/>
    <col min="1529" max="1529" width="15.875" style="81" customWidth="1"/>
    <col min="1530" max="1530" width="18.5" style="81" customWidth="1"/>
    <col min="1531" max="1531" width="16" style="81" customWidth="1"/>
    <col min="1532" max="1532" width="9" style="81" customWidth="1"/>
    <col min="1533" max="1533" width="11.625" style="81" customWidth="1"/>
    <col min="1534" max="1783" width="9" style="81"/>
    <col min="1784" max="1784" width="20.75" style="81" customWidth="1"/>
    <col min="1785" max="1785" width="15.875" style="81" customWidth="1"/>
    <col min="1786" max="1786" width="18.5" style="81" customWidth="1"/>
    <col min="1787" max="1787" width="16" style="81" customWidth="1"/>
    <col min="1788" max="1788" width="9" style="81" customWidth="1"/>
    <col min="1789" max="1789" width="11.625" style="81" customWidth="1"/>
    <col min="1790" max="2039" width="9" style="81"/>
    <col min="2040" max="2040" width="20.75" style="81" customWidth="1"/>
    <col min="2041" max="2041" width="15.875" style="81" customWidth="1"/>
    <col min="2042" max="2042" width="18.5" style="81" customWidth="1"/>
    <col min="2043" max="2043" width="16" style="81" customWidth="1"/>
    <col min="2044" max="2044" width="9" style="81" customWidth="1"/>
    <col min="2045" max="2045" width="11.625" style="81" customWidth="1"/>
    <col min="2046" max="2295" width="9" style="81"/>
    <col min="2296" max="2296" width="20.75" style="81" customWidth="1"/>
    <col min="2297" max="2297" width="15.875" style="81" customWidth="1"/>
    <col min="2298" max="2298" width="18.5" style="81" customWidth="1"/>
    <col min="2299" max="2299" width="16" style="81" customWidth="1"/>
    <col min="2300" max="2300" width="9" style="81" customWidth="1"/>
    <col min="2301" max="2301" width="11.625" style="81" customWidth="1"/>
    <col min="2302" max="2551" width="9" style="81"/>
    <col min="2552" max="2552" width="20.75" style="81" customWidth="1"/>
    <col min="2553" max="2553" width="15.875" style="81" customWidth="1"/>
    <col min="2554" max="2554" width="18.5" style="81" customWidth="1"/>
    <col min="2555" max="2555" width="16" style="81" customWidth="1"/>
    <col min="2556" max="2556" width="9" style="81" customWidth="1"/>
    <col min="2557" max="2557" width="11.625" style="81" customWidth="1"/>
    <col min="2558" max="2807" width="9" style="81"/>
    <col min="2808" max="2808" width="20.75" style="81" customWidth="1"/>
    <col min="2809" max="2809" width="15.875" style="81" customWidth="1"/>
    <col min="2810" max="2810" width="18.5" style="81" customWidth="1"/>
    <col min="2811" max="2811" width="16" style="81" customWidth="1"/>
    <col min="2812" max="2812" width="9" style="81" customWidth="1"/>
    <col min="2813" max="2813" width="11.625" style="81" customWidth="1"/>
    <col min="2814" max="3063" width="9" style="81"/>
    <col min="3064" max="3064" width="20.75" style="81" customWidth="1"/>
    <col min="3065" max="3065" width="15.875" style="81" customWidth="1"/>
    <col min="3066" max="3066" width="18.5" style="81" customWidth="1"/>
    <col min="3067" max="3067" width="16" style="81" customWidth="1"/>
    <col min="3068" max="3068" width="9" style="81" customWidth="1"/>
    <col min="3069" max="3069" width="11.625" style="81" customWidth="1"/>
    <col min="3070" max="3319" width="9" style="81"/>
    <col min="3320" max="3320" width="20.75" style="81" customWidth="1"/>
    <col min="3321" max="3321" width="15.875" style="81" customWidth="1"/>
    <col min="3322" max="3322" width="18.5" style="81" customWidth="1"/>
    <col min="3323" max="3323" width="16" style="81" customWidth="1"/>
    <col min="3324" max="3324" width="9" style="81" customWidth="1"/>
    <col min="3325" max="3325" width="11.625" style="81" customWidth="1"/>
    <col min="3326" max="3575" width="9" style="81"/>
    <col min="3576" max="3576" width="20.75" style="81" customWidth="1"/>
    <col min="3577" max="3577" width="15.875" style="81" customWidth="1"/>
    <col min="3578" max="3578" width="18.5" style="81" customWidth="1"/>
    <col min="3579" max="3579" width="16" style="81" customWidth="1"/>
    <col min="3580" max="3580" width="9" style="81" customWidth="1"/>
    <col min="3581" max="3581" width="11.625" style="81" customWidth="1"/>
    <col min="3582" max="3831" width="9" style="81"/>
    <col min="3832" max="3832" width="20.75" style="81" customWidth="1"/>
    <col min="3833" max="3833" width="15.875" style="81" customWidth="1"/>
    <col min="3834" max="3834" width="18.5" style="81" customWidth="1"/>
    <col min="3835" max="3835" width="16" style="81" customWidth="1"/>
    <col min="3836" max="3836" width="9" style="81" customWidth="1"/>
    <col min="3837" max="3837" width="11.625" style="81" customWidth="1"/>
    <col min="3838" max="4087" width="9" style="81"/>
    <col min="4088" max="4088" width="20.75" style="81" customWidth="1"/>
    <col min="4089" max="4089" width="15.875" style="81" customWidth="1"/>
    <col min="4090" max="4090" width="18.5" style="81" customWidth="1"/>
    <col min="4091" max="4091" width="16" style="81" customWidth="1"/>
    <col min="4092" max="4092" width="9" style="81" customWidth="1"/>
    <col min="4093" max="4093" width="11.625" style="81" customWidth="1"/>
    <col min="4094" max="4343" width="9" style="81"/>
    <col min="4344" max="4344" width="20.75" style="81" customWidth="1"/>
    <col min="4345" max="4345" width="15.875" style="81" customWidth="1"/>
    <col min="4346" max="4346" width="18.5" style="81" customWidth="1"/>
    <col min="4347" max="4347" width="16" style="81" customWidth="1"/>
    <col min="4348" max="4348" width="9" style="81" customWidth="1"/>
    <col min="4349" max="4349" width="11.625" style="81" customWidth="1"/>
    <col min="4350" max="4599" width="9" style="81"/>
    <col min="4600" max="4600" width="20.75" style="81" customWidth="1"/>
    <col min="4601" max="4601" width="15.875" style="81" customWidth="1"/>
    <col min="4602" max="4602" width="18.5" style="81" customWidth="1"/>
    <col min="4603" max="4603" width="16" style="81" customWidth="1"/>
    <col min="4604" max="4604" width="9" style="81" customWidth="1"/>
    <col min="4605" max="4605" width="11.625" style="81" customWidth="1"/>
    <col min="4606" max="4855" width="9" style="81"/>
    <col min="4856" max="4856" width="20.75" style="81" customWidth="1"/>
    <col min="4857" max="4857" width="15.875" style="81" customWidth="1"/>
    <col min="4858" max="4858" width="18.5" style="81" customWidth="1"/>
    <col min="4859" max="4859" width="16" style="81" customWidth="1"/>
    <col min="4860" max="4860" width="9" style="81" customWidth="1"/>
    <col min="4861" max="4861" width="11.625" style="81" customWidth="1"/>
    <col min="4862" max="5111" width="9" style="81"/>
    <col min="5112" max="5112" width="20.75" style="81" customWidth="1"/>
    <col min="5113" max="5113" width="15.875" style="81" customWidth="1"/>
    <col min="5114" max="5114" width="18.5" style="81" customWidth="1"/>
    <col min="5115" max="5115" width="16" style="81" customWidth="1"/>
    <col min="5116" max="5116" width="9" style="81" customWidth="1"/>
    <col min="5117" max="5117" width="11.625" style="81" customWidth="1"/>
    <col min="5118" max="5367" width="9" style="81"/>
    <col min="5368" max="5368" width="20.75" style="81" customWidth="1"/>
    <col min="5369" max="5369" width="15.875" style="81" customWidth="1"/>
    <col min="5370" max="5370" width="18.5" style="81" customWidth="1"/>
    <col min="5371" max="5371" width="16" style="81" customWidth="1"/>
    <col min="5372" max="5372" width="9" style="81" customWidth="1"/>
    <col min="5373" max="5373" width="11.625" style="81" customWidth="1"/>
    <col min="5374" max="5623" width="9" style="81"/>
    <col min="5624" max="5624" width="20.75" style="81" customWidth="1"/>
    <col min="5625" max="5625" width="15.875" style="81" customWidth="1"/>
    <col min="5626" max="5626" width="18.5" style="81" customWidth="1"/>
    <col min="5627" max="5627" width="16" style="81" customWidth="1"/>
    <col min="5628" max="5628" width="9" style="81" customWidth="1"/>
    <col min="5629" max="5629" width="11.625" style="81" customWidth="1"/>
    <col min="5630" max="5879" width="9" style="81"/>
    <col min="5880" max="5880" width="20.75" style="81" customWidth="1"/>
    <col min="5881" max="5881" width="15.875" style="81" customWidth="1"/>
    <col min="5882" max="5882" width="18.5" style="81" customWidth="1"/>
    <col min="5883" max="5883" width="16" style="81" customWidth="1"/>
    <col min="5884" max="5884" width="9" style="81" customWidth="1"/>
    <col min="5885" max="5885" width="11.625" style="81" customWidth="1"/>
    <col min="5886" max="6135" width="9" style="81"/>
    <col min="6136" max="6136" width="20.75" style="81" customWidth="1"/>
    <col min="6137" max="6137" width="15.875" style="81" customWidth="1"/>
    <col min="6138" max="6138" width="18.5" style="81" customWidth="1"/>
    <col min="6139" max="6139" width="16" style="81" customWidth="1"/>
    <col min="6140" max="6140" width="9" style="81" customWidth="1"/>
    <col min="6141" max="6141" width="11.625" style="81" customWidth="1"/>
    <col min="6142" max="6391" width="9" style="81"/>
    <col min="6392" max="6392" width="20.75" style="81" customWidth="1"/>
    <col min="6393" max="6393" width="15.875" style="81" customWidth="1"/>
    <col min="6394" max="6394" width="18.5" style="81" customWidth="1"/>
    <col min="6395" max="6395" width="16" style="81" customWidth="1"/>
    <col min="6396" max="6396" width="9" style="81" customWidth="1"/>
    <col min="6397" max="6397" width="11.625" style="81" customWidth="1"/>
    <col min="6398" max="6647" width="9" style="81"/>
    <col min="6648" max="6648" width="20.75" style="81" customWidth="1"/>
    <col min="6649" max="6649" width="15.875" style="81" customWidth="1"/>
    <col min="6650" max="6650" width="18.5" style="81" customWidth="1"/>
    <col min="6651" max="6651" width="16" style="81" customWidth="1"/>
    <col min="6652" max="6652" width="9" style="81" customWidth="1"/>
    <col min="6653" max="6653" width="11.625" style="81" customWidth="1"/>
    <col min="6654" max="6903" width="9" style="81"/>
    <col min="6904" max="6904" width="20.75" style="81" customWidth="1"/>
    <col min="6905" max="6905" width="15.875" style="81" customWidth="1"/>
    <col min="6906" max="6906" width="18.5" style="81" customWidth="1"/>
    <col min="6907" max="6907" width="16" style="81" customWidth="1"/>
    <col min="6908" max="6908" width="9" style="81" customWidth="1"/>
    <col min="6909" max="6909" width="11.625" style="81" customWidth="1"/>
    <col min="6910" max="7159" width="9" style="81"/>
    <col min="7160" max="7160" width="20.75" style="81" customWidth="1"/>
    <col min="7161" max="7161" width="15.875" style="81" customWidth="1"/>
    <col min="7162" max="7162" width="18.5" style="81" customWidth="1"/>
    <col min="7163" max="7163" width="16" style="81" customWidth="1"/>
    <col min="7164" max="7164" width="9" style="81" customWidth="1"/>
    <col min="7165" max="7165" width="11.625" style="81" customWidth="1"/>
    <col min="7166" max="7415" width="9" style="81"/>
    <col min="7416" max="7416" width="20.75" style="81" customWidth="1"/>
    <col min="7417" max="7417" width="15.875" style="81" customWidth="1"/>
    <col min="7418" max="7418" width="18.5" style="81" customWidth="1"/>
    <col min="7419" max="7419" width="16" style="81" customWidth="1"/>
    <col min="7420" max="7420" width="9" style="81" customWidth="1"/>
    <col min="7421" max="7421" width="11.625" style="81" customWidth="1"/>
    <col min="7422" max="7671" width="9" style="81"/>
    <col min="7672" max="7672" width="20.75" style="81" customWidth="1"/>
    <col min="7673" max="7673" width="15.875" style="81" customWidth="1"/>
    <col min="7674" max="7674" width="18.5" style="81" customWidth="1"/>
    <col min="7675" max="7675" width="16" style="81" customWidth="1"/>
    <col min="7676" max="7676" width="9" style="81" customWidth="1"/>
    <col min="7677" max="7677" width="11.625" style="81" customWidth="1"/>
    <col min="7678" max="7927" width="9" style="81"/>
    <col min="7928" max="7928" width="20.75" style="81" customWidth="1"/>
    <col min="7929" max="7929" width="15.875" style="81" customWidth="1"/>
    <col min="7930" max="7930" width="18.5" style="81" customWidth="1"/>
    <col min="7931" max="7931" width="16" style="81" customWidth="1"/>
    <col min="7932" max="7932" width="9" style="81" customWidth="1"/>
    <col min="7933" max="7933" width="11.625" style="81" customWidth="1"/>
    <col min="7934" max="8183" width="9" style="81"/>
    <col min="8184" max="8184" width="20.75" style="81" customWidth="1"/>
    <col min="8185" max="8185" width="15.875" style="81" customWidth="1"/>
    <col min="8186" max="8186" width="18.5" style="81" customWidth="1"/>
    <col min="8187" max="8187" width="16" style="81" customWidth="1"/>
    <col min="8188" max="8188" width="9" style="81" customWidth="1"/>
    <col min="8189" max="8189" width="11.625" style="81" customWidth="1"/>
    <col min="8190" max="8439" width="9" style="81"/>
    <col min="8440" max="8440" width="20.75" style="81" customWidth="1"/>
    <col min="8441" max="8441" width="15.875" style="81" customWidth="1"/>
    <col min="8442" max="8442" width="18.5" style="81" customWidth="1"/>
    <col min="8443" max="8443" width="16" style="81" customWidth="1"/>
    <col min="8444" max="8444" width="9" style="81" customWidth="1"/>
    <col min="8445" max="8445" width="11.625" style="81" customWidth="1"/>
    <col min="8446" max="8695" width="9" style="81"/>
    <col min="8696" max="8696" width="20.75" style="81" customWidth="1"/>
    <col min="8697" max="8697" width="15.875" style="81" customWidth="1"/>
    <col min="8698" max="8698" width="18.5" style="81" customWidth="1"/>
    <col min="8699" max="8699" width="16" style="81" customWidth="1"/>
    <col min="8700" max="8700" width="9" style="81" customWidth="1"/>
    <col min="8701" max="8701" width="11.625" style="81" customWidth="1"/>
    <col min="8702" max="8951" width="9" style="81"/>
    <col min="8952" max="8952" width="20.75" style="81" customWidth="1"/>
    <col min="8953" max="8953" width="15.875" style="81" customWidth="1"/>
    <col min="8954" max="8954" width="18.5" style="81" customWidth="1"/>
    <col min="8955" max="8955" width="16" style="81" customWidth="1"/>
    <col min="8956" max="8956" width="9" style="81" customWidth="1"/>
    <col min="8957" max="8957" width="11.625" style="81" customWidth="1"/>
    <col min="8958" max="9207" width="9" style="81"/>
    <col min="9208" max="9208" width="20.75" style="81" customWidth="1"/>
    <col min="9209" max="9209" width="15.875" style="81" customWidth="1"/>
    <col min="9210" max="9210" width="18.5" style="81" customWidth="1"/>
    <col min="9211" max="9211" width="16" style="81" customWidth="1"/>
    <col min="9212" max="9212" width="9" style="81" customWidth="1"/>
    <col min="9213" max="9213" width="11.625" style="81" customWidth="1"/>
    <col min="9214" max="9463" width="9" style="81"/>
    <col min="9464" max="9464" width="20.75" style="81" customWidth="1"/>
    <col min="9465" max="9465" width="15.875" style="81" customWidth="1"/>
    <col min="9466" max="9466" width="18.5" style="81" customWidth="1"/>
    <col min="9467" max="9467" width="16" style="81" customWidth="1"/>
    <col min="9468" max="9468" width="9" style="81" customWidth="1"/>
    <col min="9469" max="9469" width="11.625" style="81" customWidth="1"/>
    <col min="9470" max="9719" width="9" style="81"/>
    <col min="9720" max="9720" width="20.75" style="81" customWidth="1"/>
    <col min="9721" max="9721" width="15.875" style="81" customWidth="1"/>
    <col min="9722" max="9722" width="18.5" style="81" customWidth="1"/>
    <col min="9723" max="9723" width="16" style="81" customWidth="1"/>
    <col min="9724" max="9724" width="9" style="81" customWidth="1"/>
    <col min="9725" max="9725" width="11.625" style="81" customWidth="1"/>
    <col min="9726" max="9975" width="9" style="81"/>
    <col min="9976" max="9976" width="20.75" style="81" customWidth="1"/>
    <col min="9977" max="9977" width="15.875" style="81" customWidth="1"/>
    <col min="9978" max="9978" width="18.5" style="81" customWidth="1"/>
    <col min="9979" max="9979" width="16" style="81" customWidth="1"/>
    <col min="9980" max="9980" width="9" style="81" customWidth="1"/>
    <col min="9981" max="9981" width="11.625" style="81" customWidth="1"/>
    <col min="9982" max="10231" width="9" style="81"/>
    <col min="10232" max="10232" width="20.75" style="81" customWidth="1"/>
    <col min="10233" max="10233" width="15.875" style="81" customWidth="1"/>
    <col min="10234" max="10234" width="18.5" style="81" customWidth="1"/>
    <col min="10235" max="10235" width="16" style="81" customWidth="1"/>
    <col min="10236" max="10236" width="9" style="81" customWidth="1"/>
    <col min="10237" max="10237" width="11.625" style="81" customWidth="1"/>
    <col min="10238" max="10487" width="9" style="81"/>
    <col min="10488" max="10488" width="20.75" style="81" customWidth="1"/>
    <col min="10489" max="10489" width="15.875" style="81" customWidth="1"/>
    <col min="10490" max="10490" width="18.5" style="81" customWidth="1"/>
    <col min="10491" max="10491" width="16" style="81" customWidth="1"/>
    <col min="10492" max="10492" width="9" style="81" customWidth="1"/>
    <col min="10493" max="10493" width="11.625" style="81" customWidth="1"/>
    <col min="10494" max="10743" width="9" style="81"/>
    <col min="10744" max="10744" width="20.75" style="81" customWidth="1"/>
    <col min="10745" max="10745" width="15.875" style="81" customWidth="1"/>
    <col min="10746" max="10746" width="18.5" style="81" customWidth="1"/>
    <col min="10747" max="10747" width="16" style="81" customWidth="1"/>
    <col min="10748" max="10748" width="9" style="81" customWidth="1"/>
    <col min="10749" max="10749" width="11.625" style="81" customWidth="1"/>
    <col min="10750" max="10999" width="9" style="81"/>
    <col min="11000" max="11000" width="20.75" style="81" customWidth="1"/>
    <col min="11001" max="11001" width="15.875" style="81" customWidth="1"/>
    <col min="11002" max="11002" width="18.5" style="81" customWidth="1"/>
    <col min="11003" max="11003" width="16" style="81" customWidth="1"/>
    <col min="11004" max="11004" width="9" style="81" customWidth="1"/>
    <col min="11005" max="11005" width="11.625" style="81" customWidth="1"/>
    <col min="11006" max="11255" width="9" style="81"/>
    <col min="11256" max="11256" width="20.75" style="81" customWidth="1"/>
    <col min="11257" max="11257" width="15.875" style="81" customWidth="1"/>
    <col min="11258" max="11258" width="18.5" style="81" customWidth="1"/>
    <col min="11259" max="11259" width="16" style="81" customWidth="1"/>
    <col min="11260" max="11260" width="9" style="81" customWidth="1"/>
    <col min="11261" max="11261" width="11.625" style="81" customWidth="1"/>
    <col min="11262" max="11511" width="9" style="81"/>
    <col min="11512" max="11512" width="20.75" style="81" customWidth="1"/>
    <col min="11513" max="11513" width="15.875" style="81" customWidth="1"/>
    <col min="11514" max="11514" width="18.5" style="81" customWidth="1"/>
    <col min="11515" max="11515" width="16" style="81" customWidth="1"/>
    <col min="11516" max="11516" width="9" style="81" customWidth="1"/>
    <col min="11517" max="11517" width="11.625" style="81" customWidth="1"/>
    <col min="11518" max="11767" width="9" style="81"/>
    <col min="11768" max="11768" width="20.75" style="81" customWidth="1"/>
    <col min="11769" max="11769" width="15.875" style="81" customWidth="1"/>
    <col min="11770" max="11770" width="18.5" style="81" customWidth="1"/>
    <col min="11771" max="11771" width="16" style="81" customWidth="1"/>
    <col min="11772" max="11772" width="9" style="81" customWidth="1"/>
    <col min="11773" max="11773" width="11.625" style="81" customWidth="1"/>
    <col min="11774" max="12023" width="9" style="81"/>
    <col min="12024" max="12024" width="20.75" style="81" customWidth="1"/>
    <col min="12025" max="12025" width="15.875" style="81" customWidth="1"/>
    <col min="12026" max="12026" width="18.5" style="81" customWidth="1"/>
    <col min="12027" max="12027" width="16" style="81" customWidth="1"/>
    <col min="12028" max="12028" width="9" style="81" customWidth="1"/>
    <col min="12029" max="12029" width="11.625" style="81" customWidth="1"/>
    <col min="12030" max="12279" width="9" style="81"/>
    <col min="12280" max="12280" width="20.75" style="81" customWidth="1"/>
    <col min="12281" max="12281" width="15.875" style="81" customWidth="1"/>
    <col min="12282" max="12282" width="18.5" style="81" customWidth="1"/>
    <col min="12283" max="12283" width="16" style="81" customWidth="1"/>
    <col min="12284" max="12284" width="9" style="81" customWidth="1"/>
    <col min="12285" max="12285" width="11.625" style="81" customWidth="1"/>
    <col min="12286" max="12535" width="9" style="81"/>
    <col min="12536" max="12536" width="20.75" style="81" customWidth="1"/>
    <col min="12537" max="12537" width="15.875" style="81" customWidth="1"/>
    <col min="12538" max="12538" width="18.5" style="81" customWidth="1"/>
    <col min="12539" max="12539" width="16" style="81" customWidth="1"/>
    <col min="12540" max="12540" width="9" style="81" customWidth="1"/>
    <col min="12541" max="12541" width="11.625" style="81" customWidth="1"/>
    <col min="12542" max="12791" width="9" style="81"/>
    <col min="12792" max="12792" width="20.75" style="81" customWidth="1"/>
    <col min="12793" max="12793" width="15.875" style="81" customWidth="1"/>
    <col min="12794" max="12794" width="18.5" style="81" customWidth="1"/>
    <col min="12795" max="12795" width="16" style="81" customWidth="1"/>
    <col min="12796" max="12796" width="9" style="81" customWidth="1"/>
    <col min="12797" max="12797" width="11.625" style="81" customWidth="1"/>
    <col min="12798" max="13047" width="9" style="81"/>
    <col min="13048" max="13048" width="20.75" style="81" customWidth="1"/>
    <col min="13049" max="13049" width="15.875" style="81" customWidth="1"/>
    <col min="13050" max="13050" width="18.5" style="81" customWidth="1"/>
    <col min="13051" max="13051" width="16" style="81" customWidth="1"/>
    <col min="13052" max="13052" width="9" style="81" customWidth="1"/>
    <col min="13053" max="13053" width="11.625" style="81" customWidth="1"/>
    <col min="13054" max="13303" width="9" style="81"/>
    <col min="13304" max="13304" width="20.75" style="81" customWidth="1"/>
    <col min="13305" max="13305" width="15.875" style="81" customWidth="1"/>
    <col min="13306" max="13306" width="18.5" style="81" customWidth="1"/>
    <col min="13307" max="13307" width="16" style="81" customWidth="1"/>
    <col min="13308" max="13308" width="9" style="81" customWidth="1"/>
    <col min="13309" max="13309" width="11.625" style="81" customWidth="1"/>
    <col min="13310" max="13559" width="9" style="81"/>
    <col min="13560" max="13560" width="20.75" style="81" customWidth="1"/>
    <col min="13561" max="13561" width="15.875" style="81" customWidth="1"/>
    <col min="13562" max="13562" width="18.5" style="81" customWidth="1"/>
    <col min="13563" max="13563" width="16" style="81" customWidth="1"/>
    <col min="13564" max="13564" width="9" style="81" customWidth="1"/>
    <col min="13565" max="13565" width="11.625" style="81" customWidth="1"/>
    <col min="13566" max="13815" width="9" style="81"/>
    <col min="13816" max="13816" width="20.75" style="81" customWidth="1"/>
    <col min="13817" max="13817" width="15.875" style="81" customWidth="1"/>
    <col min="13818" max="13818" width="18.5" style="81" customWidth="1"/>
    <col min="13819" max="13819" width="16" style="81" customWidth="1"/>
    <col min="13820" max="13820" width="9" style="81" customWidth="1"/>
    <col min="13821" max="13821" width="11.625" style="81" customWidth="1"/>
    <col min="13822" max="14071" width="9" style="81"/>
    <col min="14072" max="14072" width="20.75" style="81" customWidth="1"/>
    <col min="14073" max="14073" width="15.875" style="81" customWidth="1"/>
    <col min="14074" max="14074" width="18.5" style="81" customWidth="1"/>
    <col min="14075" max="14075" width="16" style="81" customWidth="1"/>
    <col min="14076" max="14076" width="9" style="81" customWidth="1"/>
    <col min="14077" max="14077" width="11.625" style="81" customWidth="1"/>
    <col min="14078" max="14327" width="9" style="81"/>
    <col min="14328" max="14328" width="20.75" style="81" customWidth="1"/>
    <col min="14329" max="14329" width="15.875" style="81" customWidth="1"/>
    <col min="14330" max="14330" width="18.5" style="81" customWidth="1"/>
    <col min="14331" max="14331" width="16" style="81" customWidth="1"/>
    <col min="14332" max="14332" width="9" style="81" customWidth="1"/>
    <col min="14333" max="14333" width="11.625" style="81" customWidth="1"/>
    <col min="14334" max="14583" width="9" style="81"/>
    <col min="14584" max="14584" width="20.75" style="81" customWidth="1"/>
    <col min="14585" max="14585" width="15.875" style="81" customWidth="1"/>
    <col min="14586" max="14586" width="18.5" style="81" customWidth="1"/>
    <col min="14587" max="14587" width="16" style="81" customWidth="1"/>
    <col min="14588" max="14588" width="9" style="81" customWidth="1"/>
    <col min="14589" max="14589" width="11.625" style="81" customWidth="1"/>
    <col min="14590" max="14839" width="9" style="81"/>
    <col min="14840" max="14840" width="20.75" style="81" customWidth="1"/>
    <col min="14841" max="14841" width="15.875" style="81" customWidth="1"/>
    <col min="14842" max="14842" width="18.5" style="81" customWidth="1"/>
    <col min="14843" max="14843" width="16" style="81" customWidth="1"/>
    <col min="14844" max="14844" width="9" style="81" customWidth="1"/>
    <col min="14845" max="14845" width="11.625" style="81" customWidth="1"/>
    <col min="14846" max="15095" width="9" style="81"/>
    <col min="15096" max="15096" width="20.75" style="81" customWidth="1"/>
    <col min="15097" max="15097" width="15.875" style="81" customWidth="1"/>
    <col min="15098" max="15098" width="18.5" style="81" customWidth="1"/>
    <col min="15099" max="15099" width="16" style="81" customWidth="1"/>
    <col min="15100" max="15100" width="9" style="81" customWidth="1"/>
    <col min="15101" max="15101" width="11.625" style="81" customWidth="1"/>
    <col min="15102" max="15351" width="9" style="81"/>
    <col min="15352" max="15352" width="20.75" style="81" customWidth="1"/>
    <col min="15353" max="15353" width="15.875" style="81" customWidth="1"/>
    <col min="15354" max="15354" width="18.5" style="81" customWidth="1"/>
    <col min="15355" max="15355" width="16" style="81" customWidth="1"/>
    <col min="15356" max="15356" width="9" style="81" customWidth="1"/>
    <col min="15357" max="15357" width="11.625" style="81" customWidth="1"/>
    <col min="15358" max="15607" width="9" style="81"/>
    <col min="15608" max="15608" width="20.75" style="81" customWidth="1"/>
    <col min="15609" max="15609" width="15.875" style="81" customWidth="1"/>
    <col min="15610" max="15610" width="18.5" style="81" customWidth="1"/>
    <col min="15611" max="15611" width="16" style="81" customWidth="1"/>
    <col min="15612" max="15612" width="9" style="81" customWidth="1"/>
    <col min="15613" max="15613" width="11.625" style="81" customWidth="1"/>
    <col min="15614" max="15863" width="9" style="81"/>
    <col min="15864" max="15864" width="20.75" style="81" customWidth="1"/>
    <col min="15865" max="15865" width="15.875" style="81" customWidth="1"/>
    <col min="15866" max="15866" width="18.5" style="81" customWidth="1"/>
    <col min="15867" max="15867" width="16" style="81" customWidth="1"/>
    <col min="15868" max="15868" width="9" style="81" customWidth="1"/>
    <col min="15869" max="15869" width="11.625" style="81" customWidth="1"/>
    <col min="15870" max="16119" width="9" style="81"/>
    <col min="16120" max="16120" width="20.75" style="81" customWidth="1"/>
    <col min="16121" max="16121" width="15.875" style="81" customWidth="1"/>
    <col min="16122" max="16122" width="18.5" style="81" customWidth="1"/>
    <col min="16123" max="16123" width="16" style="81" customWidth="1"/>
    <col min="16124" max="16124" width="9" style="81" customWidth="1"/>
    <col min="16125" max="16125" width="11.625" style="81" customWidth="1"/>
    <col min="16126" max="16384" width="9" style="81"/>
  </cols>
  <sheetData>
    <row r="1" ht="18" customHeight="1" spans="1:1">
      <c r="A1" s="82" t="s">
        <v>0</v>
      </c>
    </row>
    <row r="2" ht="28.15" customHeight="1" spans="1:4">
      <c r="A2" s="83" t="s">
        <v>1</v>
      </c>
      <c r="B2" s="83"/>
      <c r="C2" s="83"/>
      <c r="D2" s="83"/>
    </row>
    <row r="3" ht="12.95" customHeight="1" spans="1:4">
      <c r="A3" s="84" t="s">
        <v>2</v>
      </c>
      <c r="B3" s="84"/>
      <c r="C3" s="84"/>
      <c r="D3" s="84"/>
    </row>
    <row r="4" ht="20.25" customHeight="1" spans="1:4">
      <c r="A4" s="85" t="s">
        <v>3</v>
      </c>
      <c r="B4" s="85" t="s">
        <v>4</v>
      </c>
      <c r="C4" s="85" t="s">
        <v>5</v>
      </c>
      <c r="D4" s="85" t="s">
        <v>6</v>
      </c>
    </row>
    <row r="5" ht="20.25" customHeight="1" spans="1:4">
      <c r="A5" s="86" t="s">
        <v>7</v>
      </c>
      <c r="B5" s="60">
        <v>354355987.86</v>
      </c>
      <c r="C5" s="58" t="s">
        <v>8</v>
      </c>
      <c r="D5" s="60">
        <v>354355987.86</v>
      </c>
    </row>
    <row r="6" ht="20.25" customHeight="1" spans="1:4">
      <c r="A6" s="86" t="s">
        <v>9</v>
      </c>
      <c r="B6" s="87"/>
      <c r="C6" s="58" t="s">
        <v>10</v>
      </c>
      <c r="D6" s="60">
        <v>248880</v>
      </c>
    </row>
    <row r="7" ht="20.25" customHeight="1" spans="1:4">
      <c r="A7" s="86" t="s">
        <v>11</v>
      </c>
      <c r="B7" s="87"/>
      <c r="C7" s="58" t="s">
        <v>12</v>
      </c>
      <c r="D7" s="60">
        <v>8391337.28</v>
      </c>
    </row>
    <row r="8" ht="20.25" customHeight="1" spans="1:4">
      <c r="A8" s="86" t="s">
        <v>13</v>
      </c>
      <c r="B8" s="87"/>
      <c r="C8" s="58" t="s">
        <v>14</v>
      </c>
      <c r="D8" s="60">
        <v>92353200</v>
      </c>
    </row>
    <row r="9" ht="20.25" customHeight="1" spans="1:4">
      <c r="A9" s="86" t="s">
        <v>15</v>
      </c>
      <c r="B9" s="87"/>
      <c r="C9" s="58" t="s">
        <v>16</v>
      </c>
      <c r="D9" s="60">
        <v>162188962.63</v>
      </c>
    </row>
    <row r="10" ht="20.25" customHeight="1" spans="1:4">
      <c r="A10" s="86" t="s">
        <v>17</v>
      </c>
      <c r="B10" s="87"/>
      <c r="C10" s="58" t="s">
        <v>18</v>
      </c>
      <c r="D10" s="60">
        <v>75485766.69</v>
      </c>
    </row>
    <row r="11" ht="20.25" customHeight="1" spans="1:4">
      <c r="A11" s="86" t="s">
        <v>19</v>
      </c>
      <c r="B11" s="87"/>
      <c r="C11" s="58" t="s">
        <v>20</v>
      </c>
      <c r="D11" s="60">
        <v>4439086.86</v>
      </c>
    </row>
    <row r="12" ht="24" customHeight="1" spans="1:4">
      <c r="A12" s="86" t="s">
        <v>21</v>
      </c>
      <c r="B12" s="87"/>
      <c r="C12" s="58" t="s">
        <v>22</v>
      </c>
      <c r="D12" s="60">
        <v>11248754.4</v>
      </c>
    </row>
    <row r="13" ht="20.25" customHeight="1" spans="1:4">
      <c r="A13" s="86" t="s">
        <v>23</v>
      </c>
      <c r="B13" s="87"/>
      <c r="C13" s="58"/>
      <c r="D13" s="60"/>
    </row>
    <row r="14" ht="20.25" customHeight="1" spans="1:4">
      <c r="A14" s="86" t="s">
        <v>24</v>
      </c>
      <c r="B14" s="87"/>
      <c r="C14" s="58"/>
      <c r="D14" s="60"/>
    </row>
    <row r="15" ht="20.25" customHeight="1" spans="1:4">
      <c r="A15" s="86" t="s">
        <v>25</v>
      </c>
      <c r="B15" s="87"/>
      <c r="C15" s="58"/>
      <c r="D15" s="60"/>
    </row>
    <row r="16" ht="20.25" customHeight="1" spans="1:4">
      <c r="A16" s="86"/>
      <c r="B16" s="87"/>
      <c r="C16" s="58"/>
      <c r="D16" s="60"/>
    </row>
    <row r="17" ht="20.25" customHeight="1" spans="1:4">
      <c r="A17" s="86"/>
      <c r="B17" s="87"/>
      <c r="C17" s="58"/>
      <c r="D17" s="60"/>
    </row>
    <row r="18" ht="20.25" customHeight="1" spans="1:4">
      <c r="A18" s="86"/>
      <c r="B18" s="87"/>
      <c r="C18" s="86"/>
      <c r="D18" s="87"/>
    </row>
    <row r="19" ht="20.25" customHeight="1" spans="1:4">
      <c r="A19" s="86"/>
      <c r="B19" s="87"/>
      <c r="C19" s="86"/>
      <c r="D19" s="87"/>
    </row>
    <row r="20" ht="20.25" customHeight="1" spans="1:4">
      <c r="A20" s="88" t="s">
        <v>26</v>
      </c>
      <c r="B20" s="60">
        <v>354355987.86</v>
      </c>
      <c r="C20" s="89" t="s">
        <v>27</v>
      </c>
      <c r="D20" s="60">
        <v>354355987.86</v>
      </c>
    </row>
    <row r="21" ht="20.25" customHeight="1" spans="1:4">
      <c r="A21" s="86" t="s">
        <v>28</v>
      </c>
      <c r="B21" s="87"/>
      <c r="C21" s="90"/>
      <c r="D21" s="91"/>
    </row>
    <row r="22" ht="20.25" customHeight="1" spans="1:4">
      <c r="A22" s="86" t="s">
        <v>29</v>
      </c>
      <c r="B22" s="87"/>
      <c r="C22" s="90" t="s">
        <v>30</v>
      </c>
      <c r="D22" s="91"/>
    </row>
    <row r="23" ht="20.25" customHeight="1" spans="1:4">
      <c r="A23" s="88" t="s">
        <v>31</v>
      </c>
      <c r="B23" s="60">
        <v>354355987.86</v>
      </c>
      <c r="C23" s="88" t="s">
        <v>32</v>
      </c>
      <c r="D23" s="60">
        <v>354355987.86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D11" sqref="D11"/>
    </sheetView>
  </sheetViews>
  <sheetFormatPr defaultColWidth="9" defaultRowHeight="13.5"/>
  <cols>
    <col min="1" max="1" width="13.875" customWidth="1"/>
    <col min="2" max="2" width="27" customWidth="1"/>
    <col min="3" max="3" width="16.75" customWidth="1"/>
    <col min="5" max="5" width="17.875" customWidth="1"/>
    <col min="6" max="6" width="12.625" customWidth="1"/>
  </cols>
  <sheetData>
    <row r="1" ht="18" customHeight="1" spans="1:1">
      <c r="A1" s="1" t="s">
        <v>33</v>
      </c>
    </row>
    <row r="2" ht="20.25" spans="1:13">
      <c r="A2" s="74" t="s">
        <v>34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</row>
    <row r="3" spans="1:13">
      <c r="A3" s="62"/>
      <c r="B3" s="75"/>
      <c r="C3" s="62"/>
      <c r="D3" s="62"/>
      <c r="E3" s="62"/>
      <c r="F3" s="62"/>
      <c r="G3" s="62"/>
      <c r="H3" s="62"/>
      <c r="I3" s="62"/>
      <c r="J3" s="62"/>
      <c r="K3" s="80" t="s">
        <v>2</v>
      </c>
      <c r="L3" s="80"/>
      <c r="M3" s="80"/>
    </row>
    <row r="4" ht="33.75" customHeight="1" spans="1:13">
      <c r="A4" s="51" t="s">
        <v>35</v>
      </c>
      <c r="B4" s="51"/>
      <c r="C4" s="51" t="s">
        <v>36</v>
      </c>
      <c r="D4" s="18" t="s">
        <v>37</v>
      </c>
      <c r="E4" s="18" t="s">
        <v>38</v>
      </c>
      <c r="F4" s="18" t="s">
        <v>39</v>
      </c>
      <c r="G4" s="18" t="s">
        <v>19</v>
      </c>
      <c r="H4" s="18" t="s">
        <v>40</v>
      </c>
      <c r="I4" s="18" t="s">
        <v>23</v>
      </c>
      <c r="J4" s="18" t="s">
        <v>24</v>
      </c>
      <c r="K4" s="18" t="s">
        <v>25</v>
      </c>
      <c r="L4" s="18" t="s">
        <v>28</v>
      </c>
      <c r="M4" s="18"/>
    </row>
    <row r="5" ht="25.5" customHeight="1" spans="1:13">
      <c r="A5" s="51" t="s">
        <v>41</v>
      </c>
      <c r="B5" s="18" t="s">
        <v>42</v>
      </c>
      <c r="C5" s="51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customFormat="1" ht="25.5" customHeight="1" spans="1:13">
      <c r="A6" s="51"/>
      <c r="B6" s="18" t="s">
        <v>36</v>
      </c>
      <c r="C6" s="52">
        <f>C7+C8+C25+C27</f>
        <v>354355987.86</v>
      </c>
      <c r="D6" s="18"/>
      <c r="E6" s="52">
        <f>E7+E8+E25+E27</f>
        <v>354355987.86</v>
      </c>
      <c r="F6" s="18"/>
      <c r="G6" s="18"/>
      <c r="H6" s="18"/>
      <c r="I6" s="18"/>
      <c r="J6" s="18"/>
      <c r="K6" s="18"/>
      <c r="L6" s="18"/>
      <c r="M6" s="18"/>
    </row>
    <row r="7" s="1" customFormat="1" ht="25.5" customHeight="1" spans="1:13">
      <c r="A7" s="53">
        <v>205</v>
      </c>
      <c r="B7" s="53" t="s">
        <v>43</v>
      </c>
      <c r="C7" s="54">
        <v>248880</v>
      </c>
      <c r="D7" s="76"/>
      <c r="E7" s="54">
        <v>248880</v>
      </c>
      <c r="F7" s="76"/>
      <c r="G7" s="76"/>
      <c r="H7" s="76"/>
      <c r="I7" s="76"/>
      <c r="J7" s="76"/>
      <c r="K7" s="76"/>
      <c r="L7" s="77"/>
      <c r="M7" s="77"/>
    </row>
    <row r="8" s="1" customFormat="1" ht="25.5" customHeight="1" spans="1:13">
      <c r="A8" s="56">
        <v>208</v>
      </c>
      <c r="B8" s="57" t="s">
        <v>44</v>
      </c>
      <c r="C8" s="54">
        <f>C9+C14+C15+C20</f>
        <v>338419266.6</v>
      </c>
      <c r="D8" s="77"/>
      <c r="E8" s="54">
        <f>E9+E14+E15+E20</f>
        <v>338419266.6</v>
      </c>
      <c r="F8" s="56"/>
      <c r="G8" s="77"/>
      <c r="H8" s="77"/>
      <c r="I8" s="77"/>
      <c r="J8" s="77"/>
      <c r="K8" s="77"/>
      <c r="L8" s="77"/>
      <c r="M8" s="77"/>
    </row>
    <row r="9" s="1" customFormat="1" ht="25.5" customHeight="1" spans="1:13">
      <c r="A9" s="53">
        <v>20828</v>
      </c>
      <c r="B9" s="53" t="s">
        <v>18</v>
      </c>
      <c r="C9" s="54">
        <f>C10+C11+C12+C13</f>
        <v>75485766.69</v>
      </c>
      <c r="D9" s="77"/>
      <c r="E9" s="54">
        <f>E10+E11+E12+E13</f>
        <v>75485766.69</v>
      </c>
      <c r="F9" s="56"/>
      <c r="G9" s="77"/>
      <c r="H9" s="77"/>
      <c r="I9" s="77"/>
      <c r="J9" s="77"/>
      <c r="K9" s="77"/>
      <c r="L9" s="77"/>
      <c r="M9" s="77"/>
    </row>
    <row r="10" ht="25.5" customHeight="1" spans="1:13">
      <c r="A10" s="58">
        <v>2082801</v>
      </c>
      <c r="B10" s="59" t="s">
        <v>45</v>
      </c>
      <c r="C10" s="60">
        <v>5016120.66</v>
      </c>
      <c r="D10" s="78"/>
      <c r="E10" s="60">
        <v>5016120.66</v>
      </c>
      <c r="F10" s="79"/>
      <c r="G10" s="78"/>
      <c r="H10" s="78"/>
      <c r="I10" s="78"/>
      <c r="J10" s="78"/>
      <c r="K10" s="78"/>
      <c r="L10" s="78"/>
      <c r="M10" s="78"/>
    </row>
    <row r="11" ht="25.5" customHeight="1" spans="1:13">
      <c r="A11" s="58">
        <v>2082850</v>
      </c>
      <c r="B11" s="59" t="s">
        <v>46</v>
      </c>
      <c r="C11" s="60">
        <v>53092063.19</v>
      </c>
      <c r="D11" s="78"/>
      <c r="E11" s="60">
        <v>53092063.19</v>
      </c>
      <c r="F11" s="79"/>
      <c r="G11" s="78"/>
      <c r="H11" s="78"/>
      <c r="I11" s="78"/>
      <c r="J11" s="78"/>
      <c r="K11" s="78"/>
      <c r="L11" s="78"/>
      <c r="M11" s="78"/>
    </row>
    <row r="12" ht="25.5" customHeight="1" spans="1:13">
      <c r="A12" s="58">
        <v>2082804</v>
      </c>
      <c r="B12" s="59" t="s">
        <v>47</v>
      </c>
      <c r="C12" s="60">
        <v>11600000</v>
      </c>
      <c r="D12" s="78"/>
      <c r="E12" s="60">
        <v>11600000</v>
      </c>
      <c r="F12" s="79"/>
      <c r="G12" s="78"/>
      <c r="H12" s="78"/>
      <c r="I12" s="78"/>
      <c r="J12" s="78"/>
      <c r="K12" s="78"/>
      <c r="L12" s="78"/>
      <c r="M12" s="78"/>
    </row>
    <row r="13" ht="25.5" customHeight="1" spans="1:13">
      <c r="A13" s="58">
        <v>2082899</v>
      </c>
      <c r="B13" s="59" t="s">
        <v>48</v>
      </c>
      <c r="C13" s="60">
        <v>5777582.84</v>
      </c>
      <c r="D13" s="78"/>
      <c r="E13" s="60">
        <v>5777582.84</v>
      </c>
      <c r="F13" s="79"/>
      <c r="G13" s="78"/>
      <c r="H13" s="78"/>
      <c r="I13" s="78"/>
      <c r="J13" s="78"/>
      <c r="K13" s="78"/>
      <c r="L13" s="78"/>
      <c r="M13" s="78"/>
    </row>
    <row r="14" s="1" customFormat="1" ht="25.5" customHeight="1" spans="1:13">
      <c r="A14" s="53">
        <v>20805</v>
      </c>
      <c r="B14" s="53" t="s">
        <v>49</v>
      </c>
      <c r="C14" s="54">
        <v>8391337.28</v>
      </c>
      <c r="D14" s="77"/>
      <c r="E14" s="54">
        <v>8391337.28</v>
      </c>
      <c r="F14" s="56"/>
      <c r="G14" s="77"/>
      <c r="H14" s="77"/>
      <c r="I14" s="77"/>
      <c r="J14" s="77"/>
      <c r="K14" s="77"/>
      <c r="L14" s="77"/>
      <c r="M14" s="77"/>
    </row>
    <row r="15" s="1" customFormat="1" ht="25.5" customHeight="1" spans="1:13">
      <c r="A15" s="53">
        <v>20808</v>
      </c>
      <c r="B15" s="53" t="s">
        <v>14</v>
      </c>
      <c r="C15" s="54">
        <f>C16+C17+C18+C19</f>
        <v>92353200</v>
      </c>
      <c r="D15" s="77"/>
      <c r="E15" s="54">
        <f>E16+E17+E18+E19</f>
        <v>92353200</v>
      </c>
      <c r="F15" s="56"/>
      <c r="G15" s="77"/>
      <c r="H15" s="77"/>
      <c r="I15" s="77"/>
      <c r="J15" s="77"/>
      <c r="K15" s="77"/>
      <c r="L15" s="77"/>
      <c r="M15" s="77"/>
    </row>
    <row r="16" ht="25.5" customHeight="1" spans="1:13">
      <c r="A16" s="58">
        <v>2080801</v>
      </c>
      <c r="B16" s="59" t="s">
        <v>50</v>
      </c>
      <c r="C16" s="60">
        <v>56000000</v>
      </c>
      <c r="D16" s="78"/>
      <c r="E16" s="60">
        <v>56000000</v>
      </c>
      <c r="F16" s="79"/>
      <c r="G16" s="78"/>
      <c r="H16" s="78"/>
      <c r="I16" s="78"/>
      <c r="J16" s="78"/>
      <c r="K16" s="78"/>
      <c r="L16" s="78"/>
      <c r="M16" s="78"/>
    </row>
    <row r="17" ht="25.5" customHeight="1" spans="1:13">
      <c r="A17" s="58">
        <v>2080802</v>
      </c>
      <c r="B17" s="59" t="s">
        <v>51</v>
      </c>
      <c r="C17" s="60">
        <v>600000</v>
      </c>
      <c r="D17" s="78"/>
      <c r="E17" s="60">
        <v>600000</v>
      </c>
      <c r="F17" s="79"/>
      <c r="G17" s="78"/>
      <c r="H17" s="78"/>
      <c r="I17" s="78"/>
      <c r="J17" s="78"/>
      <c r="K17" s="78"/>
      <c r="L17" s="78"/>
      <c r="M17" s="78"/>
    </row>
    <row r="18" ht="25.5" customHeight="1" spans="1:13">
      <c r="A18" s="58">
        <v>2080805</v>
      </c>
      <c r="B18" s="59" t="s">
        <v>52</v>
      </c>
      <c r="C18" s="60">
        <v>34493200</v>
      </c>
      <c r="D18" s="78"/>
      <c r="E18" s="60">
        <v>34493200</v>
      </c>
      <c r="F18" s="79"/>
      <c r="G18" s="78"/>
      <c r="H18" s="78"/>
      <c r="I18" s="78"/>
      <c r="J18" s="78"/>
      <c r="K18" s="78"/>
      <c r="L18" s="78"/>
      <c r="M18" s="78"/>
    </row>
    <row r="19" ht="25.5" customHeight="1" spans="1:13">
      <c r="A19" s="58">
        <v>2080899</v>
      </c>
      <c r="B19" s="59" t="s">
        <v>53</v>
      </c>
      <c r="C19" s="60">
        <v>1260000</v>
      </c>
      <c r="D19" s="78"/>
      <c r="E19" s="60">
        <v>1260000</v>
      </c>
      <c r="F19" s="79"/>
      <c r="G19" s="78"/>
      <c r="H19" s="78"/>
      <c r="I19" s="78"/>
      <c r="J19" s="78"/>
      <c r="K19" s="78"/>
      <c r="L19" s="78"/>
      <c r="M19" s="78"/>
    </row>
    <row r="20" s="1" customFormat="1" ht="25.5" customHeight="1" spans="1:13">
      <c r="A20" s="53">
        <v>20809</v>
      </c>
      <c r="B20" s="53" t="s">
        <v>16</v>
      </c>
      <c r="C20" s="54">
        <f>C21+C22+C23+C24</f>
        <v>162188962.63</v>
      </c>
      <c r="D20" s="77"/>
      <c r="E20" s="54">
        <f>E21+E22+E23+E24</f>
        <v>162188962.63</v>
      </c>
      <c r="F20" s="56"/>
      <c r="G20" s="77"/>
      <c r="H20" s="77"/>
      <c r="I20" s="77"/>
      <c r="J20" s="77"/>
      <c r="K20" s="77"/>
      <c r="L20" s="77"/>
      <c r="M20" s="77"/>
    </row>
    <row r="21" ht="25.5" customHeight="1" spans="1:13">
      <c r="A21" s="58">
        <v>2080901</v>
      </c>
      <c r="B21" s="59" t="s">
        <v>54</v>
      </c>
      <c r="C21" s="60">
        <v>37875980</v>
      </c>
      <c r="D21" s="78"/>
      <c r="E21" s="60">
        <v>37875980</v>
      </c>
      <c r="F21" s="79"/>
      <c r="G21" s="78"/>
      <c r="H21" s="78"/>
      <c r="I21" s="78"/>
      <c r="J21" s="78"/>
      <c r="K21" s="78"/>
      <c r="L21" s="78"/>
      <c r="M21" s="78"/>
    </row>
    <row r="22" ht="25.5" customHeight="1" spans="1:13">
      <c r="A22" s="58">
        <v>2080902</v>
      </c>
      <c r="B22" s="59" t="s">
        <v>55</v>
      </c>
      <c r="C22" s="60">
        <v>7970715.79</v>
      </c>
      <c r="D22" s="78"/>
      <c r="E22" s="60">
        <v>7970715.79</v>
      </c>
      <c r="F22" s="79"/>
      <c r="G22" s="78"/>
      <c r="H22" s="78"/>
      <c r="I22" s="78"/>
      <c r="J22" s="78"/>
      <c r="K22" s="78"/>
      <c r="L22" s="78"/>
      <c r="M22" s="78"/>
    </row>
    <row r="23" ht="25.5" customHeight="1" spans="1:13">
      <c r="A23" s="58">
        <v>2080903</v>
      </c>
      <c r="B23" s="59" t="s">
        <v>56</v>
      </c>
      <c r="C23" s="60">
        <v>7408166.84</v>
      </c>
      <c r="D23" s="78"/>
      <c r="E23" s="60">
        <v>7408166.84</v>
      </c>
      <c r="F23" s="79"/>
      <c r="G23" s="78"/>
      <c r="H23" s="78"/>
      <c r="I23" s="78"/>
      <c r="J23" s="78"/>
      <c r="K23" s="78"/>
      <c r="L23" s="78"/>
      <c r="M23" s="78"/>
    </row>
    <row r="24" ht="25.5" customHeight="1" spans="1:13">
      <c r="A24" s="58">
        <v>2080905</v>
      </c>
      <c r="B24" s="59" t="s">
        <v>57</v>
      </c>
      <c r="C24" s="60">
        <v>108934100</v>
      </c>
      <c r="D24" s="78"/>
      <c r="E24" s="60">
        <v>108934100</v>
      </c>
      <c r="F24" s="79"/>
      <c r="G24" s="78"/>
      <c r="H24" s="78"/>
      <c r="I24" s="78"/>
      <c r="J24" s="78"/>
      <c r="K24" s="78"/>
      <c r="L24" s="78"/>
      <c r="M24" s="78"/>
    </row>
    <row r="25" s="1" customFormat="1" ht="25.5" customHeight="1" spans="1:13">
      <c r="A25" s="53">
        <v>210</v>
      </c>
      <c r="B25" s="53" t="s">
        <v>58</v>
      </c>
      <c r="C25" s="54">
        <v>4439086.86</v>
      </c>
      <c r="D25" s="77"/>
      <c r="E25" s="54">
        <v>4439086.86</v>
      </c>
      <c r="F25" s="56"/>
      <c r="G25" s="77"/>
      <c r="H25" s="77"/>
      <c r="I25" s="77"/>
      <c r="J25" s="77"/>
      <c r="K25" s="77"/>
      <c r="L25" s="77"/>
      <c r="M25" s="77"/>
    </row>
    <row r="26" ht="25.5" customHeight="1" spans="1:13">
      <c r="A26" s="58">
        <v>21011</v>
      </c>
      <c r="B26" s="58" t="s">
        <v>20</v>
      </c>
      <c r="C26" s="60">
        <v>4439086.86</v>
      </c>
      <c r="D26" s="78"/>
      <c r="E26" s="60">
        <v>4439086.86</v>
      </c>
      <c r="F26" s="79"/>
      <c r="G26" s="78"/>
      <c r="H26" s="78"/>
      <c r="I26" s="78"/>
      <c r="J26" s="78"/>
      <c r="K26" s="78"/>
      <c r="L26" s="78"/>
      <c r="M26" s="78"/>
    </row>
    <row r="27" s="1" customFormat="1" ht="25.5" customHeight="1" spans="1:13">
      <c r="A27" s="53">
        <v>221</v>
      </c>
      <c r="B27" s="53" t="s">
        <v>59</v>
      </c>
      <c r="C27" s="54">
        <v>11248754.4</v>
      </c>
      <c r="D27" s="76"/>
      <c r="E27" s="54">
        <v>11248754.4</v>
      </c>
      <c r="F27" s="76"/>
      <c r="G27" s="76"/>
      <c r="H27" s="76"/>
      <c r="I27" s="76"/>
      <c r="J27" s="76"/>
      <c r="K27" s="76"/>
      <c r="L27" s="77"/>
      <c r="M27" s="77"/>
    </row>
    <row r="28" ht="25.5" customHeight="1" spans="1:13">
      <c r="A28" s="58">
        <v>22102</v>
      </c>
      <c r="B28" s="58" t="s">
        <v>22</v>
      </c>
      <c r="C28" s="60">
        <v>11248754.4</v>
      </c>
      <c r="D28" s="14"/>
      <c r="E28" s="60">
        <v>11248754.4</v>
      </c>
      <c r="F28" s="14"/>
      <c r="G28" s="14"/>
      <c r="H28" s="14"/>
      <c r="I28" s="14"/>
      <c r="J28" s="14"/>
      <c r="K28" s="14"/>
      <c r="L28" s="78"/>
      <c r="M28" s="78"/>
    </row>
  </sheetData>
  <mergeCells count="22">
    <mergeCell ref="A2:M2"/>
    <mergeCell ref="K3:M3"/>
    <mergeCell ref="A4:B4"/>
    <mergeCell ref="L8:M8"/>
    <mergeCell ref="L9:M9"/>
    <mergeCell ref="L14:M14"/>
    <mergeCell ref="L15:M15"/>
    <mergeCell ref="L20:M20"/>
    <mergeCell ref="L25:M25"/>
    <mergeCell ref="L26:M26"/>
    <mergeCell ref="L27:M27"/>
    <mergeCell ref="L28:M28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E5" sqref="E5"/>
    </sheetView>
  </sheetViews>
  <sheetFormatPr defaultColWidth="9" defaultRowHeight="13.5" outlineLevelCol="7"/>
  <cols>
    <col min="2" max="2" width="20.625" customWidth="1"/>
    <col min="3" max="3" width="19.125" customWidth="1"/>
    <col min="4" max="4" width="15.875" customWidth="1"/>
    <col min="5" max="5" width="17" customWidth="1"/>
    <col min="6" max="6" width="12.75" customWidth="1"/>
    <col min="7" max="7" width="16.375" customWidth="1"/>
    <col min="8" max="8" width="16.5" customWidth="1"/>
  </cols>
  <sheetData>
    <row r="1" ht="17.25" customHeight="1" spans="1:1">
      <c r="A1" s="1" t="s">
        <v>60</v>
      </c>
    </row>
    <row r="2" ht="25.5" customHeight="1" spans="1:8">
      <c r="A2" s="15" t="s">
        <v>61</v>
      </c>
      <c r="B2" s="15"/>
      <c r="C2" s="15"/>
      <c r="D2" s="15"/>
      <c r="E2" s="15"/>
      <c r="F2" s="15"/>
      <c r="G2" s="15"/>
      <c r="H2" s="15"/>
    </row>
    <row r="3" ht="22.5" customHeight="1" spans="1:8">
      <c r="A3" s="24"/>
      <c r="B3" s="24"/>
      <c r="C3" s="24"/>
      <c r="D3" s="24"/>
      <c r="E3" s="24"/>
      <c r="F3" s="24"/>
      <c r="G3" s="69" t="s">
        <v>2</v>
      </c>
      <c r="H3" s="24"/>
    </row>
    <row r="4" ht="21" customHeight="1" spans="1:8">
      <c r="A4" s="46" t="s">
        <v>41</v>
      </c>
      <c r="B4" s="46" t="s">
        <v>42</v>
      </c>
      <c r="C4" s="46" t="s">
        <v>36</v>
      </c>
      <c r="D4" s="46" t="s">
        <v>62</v>
      </c>
      <c r="E4" s="46" t="s">
        <v>63</v>
      </c>
      <c r="F4" s="70" t="s">
        <v>64</v>
      </c>
      <c r="G4" s="70" t="s">
        <v>65</v>
      </c>
      <c r="H4" s="68" t="s">
        <v>66</v>
      </c>
    </row>
    <row r="5" ht="21" customHeight="1" spans="1:8">
      <c r="A5" s="51"/>
      <c r="B5" s="18" t="s">
        <v>36</v>
      </c>
      <c r="C5" s="52">
        <f>C6+C7+C24+C26</f>
        <v>354355987.86</v>
      </c>
      <c r="D5" s="52">
        <f>D6+D7+D24+D26</f>
        <v>82436242.39</v>
      </c>
      <c r="E5" s="52">
        <f>E6+E7+E24+E26</f>
        <v>271919745.47</v>
      </c>
      <c r="F5" s="71"/>
      <c r="G5" s="72"/>
      <c r="H5" s="73"/>
    </row>
    <row r="6" ht="21" customHeight="1" spans="1:8">
      <c r="A6" s="53">
        <v>205</v>
      </c>
      <c r="B6" s="53" t="s">
        <v>43</v>
      </c>
      <c r="C6" s="54">
        <v>248880</v>
      </c>
      <c r="D6" s="54">
        <v>248880</v>
      </c>
      <c r="E6" s="55"/>
      <c r="F6" s="71"/>
      <c r="G6" s="72"/>
      <c r="H6" s="73"/>
    </row>
    <row r="7" ht="21" customHeight="1" spans="1:8">
      <c r="A7" s="56">
        <v>208</v>
      </c>
      <c r="B7" s="57" t="s">
        <v>44</v>
      </c>
      <c r="C7" s="54">
        <f>C8+C13+C14+C19</f>
        <v>338419266.6</v>
      </c>
      <c r="D7" s="54">
        <f>D8+D13+D14+D19</f>
        <v>66499521.13</v>
      </c>
      <c r="E7" s="54">
        <f>E8+E13+E14+E19</f>
        <v>271919745.47</v>
      </c>
      <c r="F7" s="71"/>
      <c r="G7" s="72"/>
      <c r="H7" s="73"/>
    </row>
    <row r="8" ht="21" customHeight="1" spans="1:8">
      <c r="A8" s="53">
        <v>20828</v>
      </c>
      <c r="B8" s="53" t="s">
        <v>18</v>
      </c>
      <c r="C8" s="54">
        <f>C9+C10+C11+C12</f>
        <v>75485766.69</v>
      </c>
      <c r="D8" s="55">
        <f>D9+D10</f>
        <v>58108183.85</v>
      </c>
      <c r="E8" s="55">
        <f>E11+E12</f>
        <v>17377582.84</v>
      </c>
      <c r="F8" s="71"/>
      <c r="G8" s="72"/>
      <c r="H8" s="73"/>
    </row>
    <row r="9" ht="21" customHeight="1" spans="1:8">
      <c r="A9" s="58">
        <v>2082801</v>
      </c>
      <c r="B9" s="59" t="s">
        <v>45</v>
      </c>
      <c r="C9" s="60">
        <v>5016120.66</v>
      </c>
      <c r="D9" s="60">
        <v>5016120.66</v>
      </c>
      <c r="E9" s="55"/>
      <c r="F9" s="71"/>
      <c r="G9" s="72"/>
      <c r="H9" s="73"/>
    </row>
    <row r="10" ht="21" customHeight="1" spans="1:8">
      <c r="A10" s="58">
        <v>2082850</v>
      </c>
      <c r="B10" s="59" t="s">
        <v>46</v>
      </c>
      <c r="C10" s="60">
        <v>53092063.19</v>
      </c>
      <c r="D10" s="60">
        <v>53092063.19</v>
      </c>
      <c r="E10" s="55"/>
      <c r="F10" s="71"/>
      <c r="G10" s="72"/>
      <c r="H10" s="73"/>
    </row>
    <row r="11" ht="21" customHeight="1" spans="1:8">
      <c r="A11" s="58">
        <v>2082804</v>
      </c>
      <c r="B11" s="59" t="s">
        <v>47</v>
      </c>
      <c r="C11" s="60">
        <v>11600000</v>
      </c>
      <c r="D11" s="55"/>
      <c r="E11" s="60">
        <v>11600000</v>
      </c>
      <c r="F11" s="71"/>
      <c r="G11" s="72"/>
      <c r="H11" s="73"/>
    </row>
    <row r="12" ht="21" customHeight="1" spans="1:8">
      <c r="A12" s="58">
        <v>2082899</v>
      </c>
      <c r="B12" s="59" t="s">
        <v>48</v>
      </c>
      <c r="C12" s="60">
        <v>5777582.84</v>
      </c>
      <c r="D12" s="55"/>
      <c r="E12" s="60">
        <v>5777582.84</v>
      </c>
      <c r="F12" s="71"/>
      <c r="G12" s="72"/>
      <c r="H12" s="73"/>
    </row>
    <row r="13" ht="21" customHeight="1" spans="1:8">
      <c r="A13" s="53">
        <v>20805</v>
      </c>
      <c r="B13" s="53" t="s">
        <v>49</v>
      </c>
      <c r="C13" s="54">
        <v>8391337.28</v>
      </c>
      <c r="D13" s="54">
        <v>8391337.28</v>
      </c>
      <c r="E13" s="55"/>
      <c r="F13" s="71"/>
      <c r="G13" s="72"/>
      <c r="H13" s="73"/>
    </row>
    <row r="14" ht="21" customHeight="1" spans="1:8">
      <c r="A14" s="53">
        <v>20808</v>
      </c>
      <c r="B14" s="53" t="s">
        <v>14</v>
      </c>
      <c r="C14" s="54">
        <f>C15+C16+C17+C18</f>
        <v>92353200</v>
      </c>
      <c r="D14" s="55"/>
      <c r="E14" s="54">
        <f>E15+E16+E17+E18</f>
        <v>92353200</v>
      </c>
      <c r="F14" s="71"/>
      <c r="G14" s="72"/>
      <c r="H14" s="73"/>
    </row>
    <row r="15" ht="21" customHeight="1" spans="1:8">
      <c r="A15" s="58">
        <v>2080801</v>
      </c>
      <c r="B15" s="59" t="s">
        <v>50</v>
      </c>
      <c r="C15" s="60">
        <v>56000000</v>
      </c>
      <c r="D15" s="55"/>
      <c r="E15" s="60">
        <v>56000000</v>
      </c>
      <c r="F15" s="71"/>
      <c r="G15" s="72"/>
      <c r="H15" s="73"/>
    </row>
    <row r="16" ht="21" customHeight="1" spans="1:8">
      <c r="A16" s="58">
        <v>2080802</v>
      </c>
      <c r="B16" s="59" t="s">
        <v>51</v>
      </c>
      <c r="C16" s="60">
        <v>600000</v>
      </c>
      <c r="D16" s="55"/>
      <c r="E16" s="60">
        <v>600000</v>
      </c>
      <c r="F16" s="71"/>
      <c r="G16" s="72"/>
      <c r="H16" s="73"/>
    </row>
    <row r="17" ht="21" customHeight="1" spans="1:8">
      <c r="A17" s="58">
        <v>2080805</v>
      </c>
      <c r="B17" s="59" t="s">
        <v>52</v>
      </c>
      <c r="C17" s="60">
        <v>34493200</v>
      </c>
      <c r="D17" s="55"/>
      <c r="E17" s="60">
        <v>34493200</v>
      </c>
      <c r="F17" s="73"/>
      <c r="G17" s="73"/>
      <c r="H17" s="73"/>
    </row>
    <row r="18" ht="21" customHeight="1" spans="1:8">
      <c r="A18" s="58">
        <v>2080899</v>
      </c>
      <c r="B18" s="59" t="s">
        <v>53</v>
      </c>
      <c r="C18" s="60">
        <v>1260000</v>
      </c>
      <c r="D18" s="55"/>
      <c r="E18" s="60">
        <v>1260000</v>
      </c>
      <c r="F18" s="14"/>
      <c r="G18" s="14"/>
      <c r="H18" s="14"/>
    </row>
    <row r="19" ht="21" customHeight="1" spans="1:8">
      <c r="A19" s="53">
        <v>20809</v>
      </c>
      <c r="B19" s="53" t="s">
        <v>16</v>
      </c>
      <c r="C19" s="54">
        <f>C20+C21+C22+C23</f>
        <v>162188962.63</v>
      </c>
      <c r="D19" s="55"/>
      <c r="E19" s="54">
        <f>E20+E21+E22+E23</f>
        <v>162188962.63</v>
      </c>
      <c r="F19" s="14"/>
      <c r="G19" s="14"/>
      <c r="H19" s="14"/>
    </row>
    <row r="20" ht="21" customHeight="1" spans="1:8">
      <c r="A20" s="58">
        <v>2080901</v>
      </c>
      <c r="B20" s="59" t="s">
        <v>54</v>
      </c>
      <c r="C20" s="60">
        <v>37875980</v>
      </c>
      <c r="D20" s="55"/>
      <c r="E20" s="60">
        <v>37875980</v>
      </c>
      <c r="F20" s="14"/>
      <c r="G20" s="14"/>
      <c r="H20" s="14"/>
    </row>
    <row r="21" ht="21" customHeight="1" spans="1:8">
      <c r="A21" s="58">
        <v>2080902</v>
      </c>
      <c r="B21" s="59" t="s">
        <v>55</v>
      </c>
      <c r="C21" s="60">
        <v>7970715.79</v>
      </c>
      <c r="D21" s="55"/>
      <c r="E21" s="60">
        <v>7970715.79</v>
      </c>
      <c r="F21" s="14"/>
      <c r="G21" s="14"/>
      <c r="H21" s="14"/>
    </row>
    <row r="22" ht="21" customHeight="1" spans="1:8">
      <c r="A22" s="58">
        <v>2080903</v>
      </c>
      <c r="B22" s="59" t="s">
        <v>56</v>
      </c>
      <c r="C22" s="60">
        <v>7408166.84</v>
      </c>
      <c r="D22" s="55"/>
      <c r="E22" s="60">
        <v>7408166.84</v>
      </c>
      <c r="F22" s="14"/>
      <c r="G22" s="14"/>
      <c r="H22" s="14"/>
    </row>
    <row r="23" ht="21" customHeight="1" spans="1:8">
      <c r="A23" s="58">
        <v>2080905</v>
      </c>
      <c r="B23" s="59" t="s">
        <v>57</v>
      </c>
      <c r="C23" s="60">
        <v>108934100</v>
      </c>
      <c r="D23" s="55"/>
      <c r="E23" s="60">
        <v>108934100</v>
      </c>
      <c r="F23" s="14"/>
      <c r="G23" s="14"/>
      <c r="H23" s="14"/>
    </row>
    <row r="24" ht="21" customHeight="1" spans="1:8">
      <c r="A24" s="53">
        <v>210</v>
      </c>
      <c r="B24" s="53" t="s">
        <v>58</v>
      </c>
      <c r="C24" s="54">
        <v>4439086.86</v>
      </c>
      <c r="D24" s="54">
        <v>4439086.86</v>
      </c>
      <c r="E24" s="55"/>
      <c r="F24" s="14"/>
      <c r="G24" s="14"/>
      <c r="H24" s="14"/>
    </row>
    <row r="25" ht="21" customHeight="1" spans="1:8">
      <c r="A25" s="58">
        <v>21011</v>
      </c>
      <c r="B25" s="58" t="s">
        <v>20</v>
      </c>
      <c r="C25" s="60">
        <v>4439086.86</v>
      </c>
      <c r="D25" s="60">
        <v>4439086.86</v>
      </c>
      <c r="E25" s="55"/>
      <c r="F25" s="14"/>
      <c r="G25" s="14"/>
      <c r="H25" s="14"/>
    </row>
    <row r="26" ht="21" customHeight="1" spans="1:8">
      <c r="A26" s="53">
        <v>221</v>
      </c>
      <c r="B26" s="53" t="s">
        <v>59</v>
      </c>
      <c r="C26" s="54">
        <v>11248754.4</v>
      </c>
      <c r="D26" s="54">
        <v>11248754.4</v>
      </c>
      <c r="E26" s="55"/>
      <c r="F26" s="14"/>
      <c r="G26" s="14"/>
      <c r="H26" s="14"/>
    </row>
    <row r="27" ht="21" customHeight="1" spans="1:8">
      <c r="A27" s="58">
        <v>22102</v>
      </c>
      <c r="B27" s="58" t="s">
        <v>22</v>
      </c>
      <c r="C27" s="60">
        <v>11248754.4</v>
      </c>
      <c r="D27" s="60">
        <v>11248754.4</v>
      </c>
      <c r="E27" s="55"/>
      <c r="F27" s="14"/>
      <c r="G27" s="14"/>
      <c r="H27" s="14"/>
    </row>
  </sheetData>
  <mergeCells count="1">
    <mergeCell ref="A2:H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topLeftCell="A4" workbookViewId="0">
      <selection activeCell="D15" sqref="D15"/>
    </sheetView>
  </sheetViews>
  <sheetFormatPr defaultColWidth="9" defaultRowHeight="13.5" outlineLevelCol="3"/>
  <cols>
    <col min="1" max="1" width="23.125" customWidth="1"/>
    <col min="2" max="2" width="18.125" customWidth="1"/>
    <col min="3" max="3" width="25.125" customWidth="1"/>
    <col min="4" max="4" width="17.625" customWidth="1"/>
  </cols>
  <sheetData>
    <row r="1" ht="21.75" customHeight="1" spans="1:1">
      <c r="A1" s="1" t="s">
        <v>67</v>
      </c>
    </row>
    <row r="2" ht="22.5" customHeight="1" spans="1:4">
      <c r="A2" s="2" t="s">
        <v>68</v>
      </c>
      <c r="B2" s="2"/>
      <c r="C2" s="2"/>
      <c r="D2" s="2"/>
    </row>
    <row r="3" spans="4:4">
      <c r="D3" s="62" t="s">
        <v>2</v>
      </c>
    </row>
    <row r="4" ht="21.75" customHeight="1" spans="1:4">
      <c r="A4" s="63" t="s">
        <v>69</v>
      </c>
      <c r="B4" s="63"/>
      <c r="C4" s="63" t="s">
        <v>70</v>
      </c>
      <c r="D4" s="63"/>
    </row>
    <row r="5" ht="21.75" customHeight="1" spans="1:4">
      <c r="A5" s="64" t="s">
        <v>71</v>
      </c>
      <c r="B5" s="64" t="s">
        <v>72</v>
      </c>
      <c r="C5" s="64" t="s">
        <v>71</v>
      </c>
      <c r="D5" s="64" t="s">
        <v>72</v>
      </c>
    </row>
    <row r="6" ht="21.75" customHeight="1" spans="1:4">
      <c r="A6" s="65" t="s">
        <v>73</v>
      </c>
      <c r="B6" s="60">
        <v>354355987.86</v>
      </c>
      <c r="C6" s="29" t="s">
        <v>74</v>
      </c>
      <c r="D6" s="66">
        <f>D7+D8+D9+D10</f>
        <v>354355987.86</v>
      </c>
    </row>
    <row r="7" ht="21.75" customHeight="1" spans="1:4">
      <c r="A7" s="65" t="s">
        <v>75</v>
      </c>
      <c r="B7" s="66"/>
      <c r="C7" s="29" t="s">
        <v>76</v>
      </c>
      <c r="D7" s="60">
        <v>338419266.6</v>
      </c>
    </row>
    <row r="8" ht="21.75" customHeight="1" spans="1:4">
      <c r="A8" s="65" t="s">
        <v>77</v>
      </c>
      <c r="B8" s="66"/>
      <c r="C8" s="29" t="s">
        <v>78</v>
      </c>
      <c r="D8" s="60">
        <v>4439086.86</v>
      </c>
    </row>
    <row r="9" ht="21.75" customHeight="1" spans="1:4">
      <c r="A9" s="65"/>
      <c r="B9" s="65"/>
      <c r="C9" s="29" t="s">
        <v>79</v>
      </c>
      <c r="D9" s="60">
        <v>11248754.4</v>
      </c>
    </row>
    <row r="10" ht="21.75" customHeight="1" spans="1:4">
      <c r="A10" s="65" t="s">
        <v>80</v>
      </c>
      <c r="B10" s="65"/>
      <c r="C10" s="29" t="s">
        <v>81</v>
      </c>
      <c r="D10" s="60">
        <v>248880</v>
      </c>
    </row>
    <row r="11" ht="21.75" customHeight="1" spans="1:4">
      <c r="A11" s="65" t="s">
        <v>75</v>
      </c>
      <c r="B11" s="65"/>
      <c r="C11" s="65"/>
      <c r="D11" s="67"/>
    </row>
    <row r="12" ht="21.75" customHeight="1" spans="1:4">
      <c r="A12" s="65" t="s">
        <v>77</v>
      </c>
      <c r="B12" s="65"/>
      <c r="C12" s="65"/>
      <c r="D12" s="65"/>
    </row>
    <row r="13" ht="21.75" customHeight="1" spans="1:4">
      <c r="A13" s="65"/>
      <c r="B13" s="65"/>
      <c r="C13" s="62"/>
      <c r="D13" s="65"/>
    </row>
    <row r="14" ht="21.75" customHeight="1" spans="1:4">
      <c r="A14" s="65"/>
      <c r="B14" s="65"/>
      <c r="C14" s="65"/>
      <c r="D14" s="65"/>
    </row>
    <row r="15" ht="21.75" customHeight="1" spans="1:4">
      <c r="A15" s="65"/>
      <c r="B15" s="65"/>
      <c r="C15" s="65"/>
      <c r="D15" s="65"/>
    </row>
    <row r="16" ht="21.75" customHeight="1" spans="1:4">
      <c r="A16" s="65"/>
      <c r="B16" s="65"/>
      <c r="C16" s="65" t="s">
        <v>82</v>
      </c>
      <c r="D16" s="65"/>
    </row>
    <row r="17" ht="21.75" customHeight="1" spans="1:4">
      <c r="A17" s="65"/>
      <c r="B17" s="65"/>
      <c r="C17" s="65"/>
      <c r="D17" s="65"/>
    </row>
    <row r="18" ht="21.75" customHeight="1" spans="1:4">
      <c r="A18" s="68" t="s">
        <v>31</v>
      </c>
      <c r="B18" s="60">
        <v>354355987.86</v>
      </c>
      <c r="C18" s="68" t="s">
        <v>32</v>
      </c>
      <c r="D18" s="60">
        <v>354355987.86</v>
      </c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D19" sqref="D19"/>
    </sheetView>
  </sheetViews>
  <sheetFormatPr defaultColWidth="9" defaultRowHeight="13.5" outlineLevelCol="4"/>
  <cols>
    <col min="1" max="1" width="12.5" customWidth="1"/>
    <col min="2" max="2" width="29.125" customWidth="1"/>
    <col min="3" max="3" width="16.25" customWidth="1"/>
    <col min="4" max="4" width="15.75" customWidth="1"/>
    <col min="5" max="5" width="19.5" customWidth="1"/>
  </cols>
  <sheetData>
    <row r="1" ht="21" customHeight="1" spans="1:1">
      <c r="A1" s="1" t="s">
        <v>83</v>
      </c>
    </row>
    <row r="2" ht="31.5" customHeight="1" spans="1:5">
      <c r="A2" s="2" t="s">
        <v>84</v>
      </c>
      <c r="B2" s="2"/>
      <c r="C2" s="2"/>
      <c r="D2" s="2"/>
      <c r="E2" s="2"/>
    </row>
    <row r="3" spans="5:5">
      <c r="E3" s="45" t="s">
        <v>2</v>
      </c>
    </row>
    <row r="4" spans="1:5">
      <c r="A4" s="50" t="s">
        <v>41</v>
      </c>
      <c r="B4" s="46" t="s">
        <v>42</v>
      </c>
      <c r="C4" s="50" t="s">
        <v>36</v>
      </c>
      <c r="D4" s="50" t="s">
        <v>62</v>
      </c>
      <c r="E4" s="50" t="s">
        <v>63</v>
      </c>
    </row>
    <row r="5" spans="1:5">
      <c r="A5" s="51"/>
      <c r="B5" s="18" t="s">
        <v>36</v>
      </c>
      <c r="C5" s="52">
        <f t="shared" ref="C5:E5" si="0">C6+C7+C27+C29</f>
        <v>354355987.86</v>
      </c>
      <c r="D5" s="52">
        <f t="shared" si="0"/>
        <v>82436242.39</v>
      </c>
      <c r="E5" s="52">
        <f t="shared" si="0"/>
        <v>271919745.47</v>
      </c>
    </row>
    <row r="6" ht="24" customHeight="1" spans="1:5">
      <c r="A6" s="53">
        <v>205</v>
      </c>
      <c r="B6" s="53" t="s">
        <v>43</v>
      </c>
      <c r="C6" s="54">
        <v>248880</v>
      </c>
      <c r="D6" s="54">
        <v>248880</v>
      </c>
      <c r="E6" s="55"/>
    </row>
    <row r="7" ht="24" customHeight="1" spans="1:5">
      <c r="A7" s="56">
        <v>208</v>
      </c>
      <c r="B7" s="57" t="s">
        <v>44</v>
      </c>
      <c r="C7" s="54">
        <f t="shared" ref="C7:E7" si="1">C8+C13+C17+C22</f>
        <v>338419266.6</v>
      </c>
      <c r="D7" s="54">
        <f t="shared" si="1"/>
        <v>66499521.13</v>
      </c>
      <c r="E7" s="54">
        <f t="shared" si="1"/>
        <v>271919745.47</v>
      </c>
    </row>
    <row r="8" ht="24" customHeight="1" spans="1:5">
      <c r="A8" s="53">
        <v>20828</v>
      </c>
      <c r="B8" s="53" t="s">
        <v>18</v>
      </c>
      <c r="C8" s="54">
        <f>C9+C10+C11+C12</f>
        <v>75485766.69</v>
      </c>
      <c r="D8" s="55">
        <f>D9+D10</f>
        <v>58108183.85</v>
      </c>
      <c r="E8" s="55">
        <f>E11+E12</f>
        <v>17377582.84</v>
      </c>
    </row>
    <row r="9" ht="24" customHeight="1" spans="1:5">
      <c r="A9" s="58">
        <v>2082801</v>
      </c>
      <c r="B9" s="59" t="s">
        <v>45</v>
      </c>
      <c r="C9" s="60">
        <v>5016120.66</v>
      </c>
      <c r="D9" s="60">
        <v>5016120.66</v>
      </c>
      <c r="E9" s="55"/>
    </row>
    <row r="10" ht="24" customHeight="1" spans="1:5">
      <c r="A10" s="58">
        <v>2082850</v>
      </c>
      <c r="B10" s="59" t="s">
        <v>46</v>
      </c>
      <c r="C10" s="60">
        <v>53092063.19</v>
      </c>
      <c r="D10" s="60">
        <v>53092063.19</v>
      </c>
      <c r="E10" s="55"/>
    </row>
    <row r="11" ht="24" customHeight="1" spans="1:5">
      <c r="A11" s="58">
        <v>2082804</v>
      </c>
      <c r="B11" s="59" t="s">
        <v>47</v>
      </c>
      <c r="C11" s="60">
        <v>11600000</v>
      </c>
      <c r="D11" s="55"/>
      <c r="E11" s="60">
        <v>11600000</v>
      </c>
    </row>
    <row r="12" ht="24" customHeight="1" spans="1:5">
      <c r="A12" s="58">
        <v>2082899</v>
      </c>
      <c r="B12" s="59" t="s">
        <v>48</v>
      </c>
      <c r="C12" s="60">
        <v>5777582.84</v>
      </c>
      <c r="D12" s="55"/>
      <c r="E12" s="60">
        <v>5777582.84</v>
      </c>
    </row>
    <row r="13" ht="24" customHeight="1" spans="1:5">
      <c r="A13" s="53">
        <v>20805</v>
      </c>
      <c r="B13" s="53" t="s">
        <v>49</v>
      </c>
      <c r="C13" s="54">
        <v>8391337.28</v>
      </c>
      <c r="D13" s="54">
        <v>8391337.28</v>
      </c>
      <c r="E13" s="55"/>
    </row>
    <row r="14" ht="24" customHeight="1" spans="1:5">
      <c r="A14" s="29" t="s">
        <v>85</v>
      </c>
      <c r="B14" s="61" t="s">
        <v>86</v>
      </c>
      <c r="C14" s="60">
        <v>196100</v>
      </c>
      <c r="D14" s="60">
        <v>196100</v>
      </c>
      <c r="E14" s="14"/>
    </row>
    <row r="15" ht="24" customHeight="1" spans="1:5">
      <c r="A15" s="29" t="s">
        <v>87</v>
      </c>
      <c r="B15" s="61" t="s">
        <v>88</v>
      </c>
      <c r="C15" s="60">
        <v>5463491.52</v>
      </c>
      <c r="D15" s="60">
        <v>5463491.52</v>
      </c>
      <c r="E15" s="14"/>
    </row>
    <row r="16" ht="24" customHeight="1" spans="1:5">
      <c r="A16" s="29" t="s">
        <v>89</v>
      </c>
      <c r="B16" s="61" t="s">
        <v>90</v>
      </c>
      <c r="C16" s="60">
        <v>2731745.76</v>
      </c>
      <c r="D16" s="60">
        <v>2731745.76</v>
      </c>
      <c r="E16" s="14"/>
    </row>
    <row r="17" ht="24" customHeight="1" spans="1:5">
      <c r="A17" s="53">
        <v>20808</v>
      </c>
      <c r="B17" s="53" t="s">
        <v>14</v>
      </c>
      <c r="C17" s="54">
        <f>C18+C19+C20+C21</f>
        <v>92353200</v>
      </c>
      <c r="D17" s="55"/>
      <c r="E17" s="54">
        <f>E18+E19+E20+E21</f>
        <v>92353200</v>
      </c>
    </row>
    <row r="18" ht="24" customHeight="1" spans="1:5">
      <c r="A18" s="58">
        <v>2080801</v>
      </c>
      <c r="B18" s="59" t="s">
        <v>50</v>
      </c>
      <c r="C18" s="60">
        <v>56000000</v>
      </c>
      <c r="D18" s="55"/>
      <c r="E18" s="60">
        <v>56000000</v>
      </c>
    </row>
    <row r="19" ht="24" customHeight="1" spans="1:5">
      <c r="A19" s="58">
        <v>2080802</v>
      </c>
      <c r="B19" s="59" t="s">
        <v>51</v>
      </c>
      <c r="C19" s="60">
        <v>600000</v>
      </c>
      <c r="D19" s="55"/>
      <c r="E19" s="60">
        <v>600000</v>
      </c>
    </row>
    <row r="20" ht="24" customHeight="1" spans="1:5">
      <c r="A20" s="58">
        <v>2080805</v>
      </c>
      <c r="B20" s="59" t="s">
        <v>52</v>
      </c>
      <c r="C20" s="60">
        <v>34493200</v>
      </c>
      <c r="D20" s="55"/>
      <c r="E20" s="60">
        <v>34493200</v>
      </c>
    </row>
    <row r="21" ht="24" customHeight="1" spans="1:5">
      <c r="A21" s="58">
        <v>2080899</v>
      </c>
      <c r="B21" s="59" t="s">
        <v>53</v>
      </c>
      <c r="C21" s="60">
        <v>1260000</v>
      </c>
      <c r="D21" s="55"/>
      <c r="E21" s="60">
        <v>1260000</v>
      </c>
    </row>
    <row r="22" ht="24" customHeight="1" spans="1:5">
      <c r="A22" s="53">
        <v>20809</v>
      </c>
      <c r="B22" s="53" t="s">
        <v>16</v>
      </c>
      <c r="C22" s="54">
        <f>C23+C24+C25+C26</f>
        <v>162188962.63</v>
      </c>
      <c r="D22" s="55"/>
      <c r="E22" s="54">
        <f>E23+E24+E25+E26</f>
        <v>162188962.63</v>
      </c>
    </row>
    <row r="23" ht="24" customHeight="1" spans="1:5">
      <c r="A23" s="58">
        <v>2080901</v>
      </c>
      <c r="B23" s="59" t="s">
        <v>54</v>
      </c>
      <c r="C23" s="60">
        <v>37875980</v>
      </c>
      <c r="D23" s="55"/>
      <c r="E23" s="60">
        <v>37875980</v>
      </c>
    </row>
    <row r="24" ht="24" customHeight="1" spans="1:5">
      <c r="A24" s="58">
        <v>2080902</v>
      </c>
      <c r="B24" s="59" t="s">
        <v>55</v>
      </c>
      <c r="C24" s="60">
        <v>7970715.79</v>
      </c>
      <c r="D24" s="55"/>
      <c r="E24" s="60">
        <v>7970715.79</v>
      </c>
    </row>
    <row r="25" ht="24" customHeight="1" spans="1:5">
      <c r="A25" s="58">
        <v>2080903</v>
      </c>
      <c r="B25" s="59" t="s">
        <v>56</v>
      </c>
      <c r="C25" s="60">
        <v>7408166.84</v>
      </c>
      <c r="D25" s="55"/>
      <c r="E25" s="60">
        <v>7408166.84</v>
      </c>
    </row>
    <row r="26" ht="24" customHeight="1" spans="1:5">
      <c r="A26" s="58">
        <v>2080905</v>
      </c>
      <c r="B26" s="59" t="s">
        <v>57</v>
      </c>
      <c r="C26" s="60">
        <v>108934100</v>
      </c>
      <c r="D26" s="55"/>
      <c r="E26" s="60">
        <v>108934100</v>
      </c>
    </row>
    <row r="27" ht="24" customHeight="1" spans="1:5">
      <c r="A27" s="53">
        <v>210</v>
      </c>
      <c r="B27" s="53" t="s">
        <v>58</v>
      </c>
      <c r="C27" s="54">
        <v>4439086.86</v>
      </c>
      <c r="D27" s="54">
        <v>4439086.86</v>
      </c>
      <c r="E27" s="55"/>
    </row>
    <row r="28" ht="24" customHeight="1" spans="1:5">
      <c r="A28" s="58">
        <v>21011</v>
      </c>
      <c r="B28" s="58" t="s">
        <v>20</v>
      </c>
      <c r="C28" s="60">
        <v>4439086.86</v>
      </c>
      <c r="D28" s="60">
        <v>4439086.86</v>
      </c>
      <c r="E28" s="55"/>
    </row>
    <row r="29" ht="24" customHeight="1" spans="1:5">
      <c r="A29" s="53">
        <v>221</v>
      </c>
      <c r="B29" s="53" t="s">
        <v>59</v>
      </c>
      <c r="C29" s="54">
        <v>11248754.4</v>
      </c>
      <c r="D29" s="54">
        <v>11248754.4</v>
      </c>
      <c r="E29" s="55"/>
    </row>
    <row r="30" ht="24" customHeight="1" spans="1:5">
      <c r="A30" s="58">
        <v>22102</v>
      </c>
      <c r="B30" s="58" t="s">
        <v>22</v>
      </c>
      <c r="C30" s="60">
        <v>11248754.4</v>
      </c>
      <c r="D30" s="60">
        <v>11248754.4</v>
      </c>
      <c r="E30" s="55"/>
    </row>
    <row r="31" ht="24" customHeight="1" spans="1:5">
      <c r="A31" s="29" t="s">
        <v>91</v>
      </c>
      <c r="B31" s="61" t="s">
        <v>92</v>
      </c>
      <c r="C31" s="60">
        <v>5268818.64</v>
      </c>
      <c r="D31" s="60">
        <v>5268818.64</v>
      </c>
      <c r="E31" s="14"/>
    </row>
    <row r="32" ht="24" customHeight="1" spans="1:5">
      <c r="A32" s="29" t="s">
        <v>93</v>
      </c>
      <c r="B32" s="61" t="s">
        <v>94</v>
      </c>
      <c r="C32" s="60">
        <v>5979935.76</v>
      </c>
      <c r="D32" s="60">
        <v>5979935.76</v>
      </c>
      <c r="E32" s="14"/>
    </row>
  </sheetData>
  <mergeCells count="1">
    <mergeCell ref="A2:E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5"/>
  <sheetViews>
    <sheetView topLeftCell="A53" workbookViewId="0">
      <selection activeCell="F64" sqref="F64"/>
    </sheetView>
  </sheetViews>
  <sheetFormatPr defaultColWidth="9" defaultRowHeight="13.5" outlineLevelCol="6"/>
  <cols>
    <col min="1" max="1" width="8" customWidth="1"/>
    <col min="2" max="2" width="25.375" customWidth="1"/>
    <col min="3" max="3" width="17.25" customWidth="1"/>
    <col min="4" max="4" width="21.25" customWidth="1"/>
    <col min="5" max="5" width="15.625" customWidth="1"/>
    <col min="6" max="6" width="16.5" customWidth="1"/>
    <col min="7" max="7" width="14.25" customWidth="1"/>
  </cols>
  <sheetData>
    <row r="1" ht="21" customHeight="1" spans="1:1">
      <c r="A1" s="1" t="s">
        <v>95</v>
      </c>
    </row>
    <row r="2" ht="20.25" spans="1:7">
      <c r="A2" s="2" t="s">
        <v>96</v>
      </c>
      <c r="B2" s="2"/>
      <c r="C2" s="2"/>
      <c r="D2" s="2"/>
      <c r="E2" s="2"/>
      <c r="F2" s="2"/>
      <c r="G2" s="2"/>
    </row>
    <row r="3" spans="6:6">
      <c r="F3" s="45" t="s">
        <v>2</v>
      </c>
    </row>
    <row r="4" ht="23.25" customHeight="1" spans="1:7">
      <c r="A4" s="46" t="s">
        <v>97</v>
      </c>
      <c r="B4" s="46" t="s">
        <v>98</v>
      </c>
      <c r="C4" s="46" t="s">
        <v>99</v>
      </c>
      <c r="D4" s="46" t="s">
        <v>100</v>
      </c>
      <c r="E4" s="46" t="s">
        <v>36</v>
      </c>
      <c r="F4" s="46" t="s">
        <v>101</v>
      </c>
      <c r="G4" s="46" t="s">
        <v>102</v>
      </c>
    </row>
    <row r="5" ht="21" customHeight="1" spans="1:7">
      <c r="A5" s="47">
        <v>50101</v>
      </c>
      <c r="B5" s="47" t="s">
        <v>103</v>
      </c>
      <c r="C5" s="47">
        <v>30101</v>
      </c>
      <c r="D5" s="47" t="s">
        <v>104</v>
      </c>
      <c r="E5" s="23">
        <v>996396</v>
      </c>
      <c r="F5" s="23">
        <v>996396</v>
      </c>
      <c r="G5" s="23"/>
    </row>
    <row r="6" ht="21" customHeight="1" spans="1:7">
      <c r="A6" s="47">
        <v>50101</v>
      </c>
      <c r="B6" s="47" t="s">
        <v>103</v>
      </c>
      <c r="C6" s="47">
        <v>30102</v>
      </c>
      <c r="D6" s="47" t="s">
        <v>105</v>
      </c>
      <c r="E6" s="23">
        <v>2492940</v>
      </c>
      <c r="F6" s="23">
        <v>2492940</v>
      </c>
      <c r="G6" s="23"/>
    </row>
    <row r="7" ht="21" customHeight="1" spans="1:7">
      <c r="A7" s="47">
        <v>50101</v>
      </c>
      <c r="B7" s="47" t="s">
        <v>103</v>
      </c>
      <c r="C7" s="47">
        <v>30102</v>
      </c>
      <c r="D7" s="47" t="s">
        <v>105</v>
      </c>
      <c r="E7" s="23">
        <v>93410</v>
      </c>
      <c r="F7" s="23">
        <v>93410</v>
      </c>
      <c r="G7" s="23"/>
    </row>
    <row r="8" ht="24" customHeight="1" spans="1:7">
      <c r="A8" s="47">
        <v>50101</v>
      </c>
      <c r="B8" s="47" t="s">
        <v>103</v>
      </c>
      <c r="C8" s="47">
        <v>30103</v>
      </c>
      <c r="D8" s="47" t="s">
        <v>106</v>
      </c>
      <c r="E8" s="23">
        <v>350000</v>
      </c>
      <c r="F8" s="23">
        <v>350000</v>
      </c>
      <c r="G8" s="23"/>
    </row>
    <row r="9" ht="24" customHeight="1" spans="1:7">
      <c r="A9" s="47">
        <v>50101</v>
      </c>
      <c r="B9" s="47" t="s">
        <v>103</v>
      </c>
      <c r="C9" s="47">
        <v>30102</v>
      </c>
      <c r="D9" s="47" t="s">
        <v>105</v>
      </c>
      <c r="E9" s="23">
        <v>692532</v>
      </c>
      <c r="F9" s="23">
        <v>692532</v>
      </c>
      <c r="G9" s="23"/>
    </row>
    <row r="10" ht="24" customHeight="1" spans="1:7">
      <c r="A10" s="47">
        <v>50102</v>
      </c>
      <c r="B10" s="47" t="s">
        <v>107</v>
      </c>
      <c r="C10" s="47">
        <v>30108</v>
      </c>
      <c r="D10" s="47" t="s">
        <v>108</v>
      </c>
      <c r="E10" s="23">
        <v>568635.2</v>
      </c>
      <c r="F10" s="23">
        <v>568635.2</v>
      </c>
      <c r="G10" s="23"/>
    </row>
    <row r="11" ht="24" customHeight="1" spans="1:7">
      <c r="A11" s="47">
        <v>50102</v>
      </c>
      <c r="B11" s="47" t="s">
        <v>107</v>
      </c>
      <c r="C11" s="47">
        <v>30109</v>
      </c>
      <c r="D11" s="47" t="s">
        <v>109</v>
      </c>
      <c r="E11" s="23">
        <v>284317.6</v>
      </c>
      <c r="F11" s="23">
        <v>284317.6</v>
      </c>
      <c r="G11" s="23"/>
    </row>
    <row r="12" ht="24" customHeight="1" spans="1:7">
      <c r="A12" s="47">
        <v>50102</v>
      </c>
      <c r="B12" s="47" t="s">
        <v>107</v>
      </c>
      <c r="C12" s="47">
        <v>30112</v>
      </c>
      <c r="D12" s="47" t="s">
        <v>110</v>
      </c>
      <c r="E12" s="23">
        <v>35539.7</v>
      </c>
      <c r="F12" s="23">
        <v>35539.7</v>
      </c>
      <c r="G12" s="23"/>
    </row>
    <row r="13" ht="24" customHeight="1" spans="1:7">
      <c r="A13" s="47">
        <v>50102</v>
      </c>
      <c r="B13" s="47" t="s">
        <v>107</v>
      </c>
      <c r="C13" s="47">
        <v>30112</v>
      </c>
      <c r="D13" s="47" t="s">
        <v>110</v>
      </c>
      <c r="E13" s="23">
        <v>462016.1</v>
      </c>
      <c r="F13" s="23">
        <v>462016.1</v>
      </c>
      <c r="G13" s="23"/>
    </row>
    <row r="14" ht="24" customHeight="1" spans="1:7">
      <c r="A14" s="47">
        <v>50103</v>
      </c>
      <c r="B14" s="47" t="s">
        <v>111</v>
      </c>
      <c r="C14" s="47">
        <v>30113</v>
      </c>
      <c r="D14" s="47" t="s">
        <v>111</v>
      </c>
      <c r="E14" s="23">
        <v>522476.4</v>
      </c>
      <c r="F14" s="23">
        <v>522476.4</v>
      </c>
      <c r="G14" s="23"/>
    </row>
    <row r="15" ht="24" customHeight="1" spans="1:7">
      <c r="A15" s="47">
        <v>50199</v>
      </c>
      <c r="B15" s="47" t="s">
        <v>112</v>
      </c>
      <c r="C15" s="47">
        <v>30199</v>
      </c>
      <c r="D15" s="47" t="s">
        <v>112</v>
      </c>
      <c r="E15" s="23">
        <v>242004</v>
      </c>
      <c r="F15" s="23">
        <v>242004</v>
      </c>
      <c r="G15" s="23"/>
    </row>
    <row r="16" ht="24" customHeight="1" spans="1:7">
      <c r="A16" s="47">
        <v>50201</v>
      </c>
      <c r="B16" s="47" t="s">
        <v>113</v>
      </c>
      <c r="C16" s="47">
        <v>30201</v>
      </c>
      <c r="D16" s="47" t="s">
        <v>114</v>
      </c>
      <c r="E16" s="23">
        <v>48000</v>
      </c>
      <c r="F16" s="23"/>
      <c r="G16" s="23">
        <v>48000</v>
      </c>
    </row>
    <row r="17" ht="24" customHeight="1" spans="1:7">
      <c r="A17" s="47">
        <v>50201</v>
      </c>
      <c r="B17" s="47" t="s">
        <v>113</v>
      </c>
      <c r="C17" s="47">
        <v>30205</v>
      </c>
      <c r="D17" s="47" t="s">
        <v>115</v>
      </c>
      <c r="E17" s="23">
        <v>8000</v>
      </c>
      <c r="F17" s="23"/>
      <c r="G17" s="23">
        <v>8000</v>
      </c>
    </row>
    <row r="18" ht="24" customHeight="1" spans="1:7">
      <c r="A18" s="47">
        <v>50201</v>
      </c>
      <c r="B18" s="47" t="s">
        <v>113</v>
      </c>
      <c r="C18" s="47">
        <v>30206</v>
      </c>
      <c r="D18" s="47" t="s">
        <v>116</v>
      </c>
      <c r="E18" s="23">
        <v>54000</v>
      </c>
      <c r="F18" s="23"/>
      <c r="G18" s="23">
        <v>54000</v>
      </c>
    </row>
    <row r="19" ht="25.5" customHeight="1" spans="1:7">
      <c r="A19" s="47">
        <v>50201</v>
      </c>
      <c r="B19" s="47" t="s">
        <v>113</v>
      </c>
      <c r="C19" s="47">
        <v>30207</v>
      </c>
      <c r="D19" s="47" t="s">
        <v>117</v>
      </c>
      <c r="E19" s="23">
        <v>21000</v>
      </c>
      <c r="F19" s="23"/>
      <c r="G19" s="23">
        <v>21000</v>
      </c>
    </row>
    <row r="20" ht="25.5" customHeight="1" spans="1:7">
      <c r="A20" s="47">
        <v>50201</v>
      </c>
      <c r="B20" s="47" t="s">
        <v>113</v>
      </c>
      <c r="C20" s="47">
        <v>30208</v>
      </c>
      <c r="D20" s="47" t="s">
        <v>118</v>
      </c>
      <c r="E20" s="23">
        <v>60000</v>
      </c>
      <c r="F20" s="23"/>
      <c r="G20" s="23">
        <v>60000</v>
      </c>
    </row>
    <row r="21" ht="25.5" customHeight="1" spans="1:7">
      <c r="A21" s="47">
        <v>50201</v>
      </c>
      <c r="B21" s="47" t="s">
        <v>113</v>
      </c>
      <c r="C21" s="47">
        <v>30211</v>
      </c>
      <c r="D21" s="47" t="s">
        <v>119</v>
      </c>
      <c r="E21" s="23">
        <v>15200</v>
      </c>
      <c r="F21" s="23"/>
      <c r="G21" s="23">
        <v>15200</v>
      </c>
    </row>
    <row r="22" ht="25.5" customHeight="1" spans="1:7">
      <c r="A22" s="47">
        <v>50201</v>
      </c>
      <c r="B22" s="47" t="s">
        <v>113</v>
      </c>
      <c r="C22" s="47">
        <v>30228</v>
      </c>
      <c r="D22" s="47" t="s">
        <v>120</v>
      </c>
      <c r="E22" s="23">
        <v>69786.72</v>
      </c>
      <c r="F22" s="23"/>
      <c r="G22" s="23">
        <v>69786.72</v>
      </c>
    </row>
    <row r="23" ht="25.5" customHeight="1" spans="1:7">
      <c r="A23" s="47">
        <v>50201</v>
      </c>
      <c r="B23" s="47" t="s">
        <v>113</v>
      </c>
      <c r="C23" s="47">
        <v>30229</v>
      </c>
      <c r="D23" s="47" t="s">
        <v>121</v>
      </c>
      <c r="E23" s="23">
        <v>67680</v>
      </c>
      <c r="F23" s="23"/>
      <c r="G23" s="23">
        <v>67680</v>
      </c>
    </row>
    <row r="24" ht="25.5" customHeight="1" spans="1:7">
      <c r="A24" s="47">
        <v>50201</v>
      </c>
      <c r="B24" s="47" t="s">
        <v>113</v>
      </c>
      <c r="C24" s="47">
        <v>30239</v>
      </c>
      <c r="D24" s="47" t="s">
        <v>122</v>
      </c>
      <c r="E24" s="23">
        <v>178560</v>
      </c>
      <c r="F24" s="23"/>
      <c r="G24" s="23">
        <v>178560</v>
      </c>
    </row>
    <row r="25" ht="25.5" customHeight="1" spans="1:7">
      <c r="A25" s="47">
        <v>50202</v>
      </c>
      <c r="B25" s="47" t="s">
        <v>123</v>
      </c>
      <c r="C25" s="47">
        <v>30215</v>
      </c>
      <c r="D25" s="47" t="s">
        <v>123</v>
      </c>
      <c r="E25" s="23">
        <v>6000</v>
      </c>
      <c r="F25" s="23"/>
      <c r="G25" s="23">
        <v>6000</v>
      </c>
    </row>
    <row r="26" ht="25.5" customHeight="1" spans="1:7">
      <c r="A26" s="47">
        <v>50203</v>
      </c>
      <c r="B26" s="47" t="s">
        <v>124</v>
      </c>
      <c r="C26" s="47">
        <v>30216</v>
      </c>
      <c r="D26" s="47" t="s">
        <v>124</v>
      </c>
      <c r="E26" s="23">
        <v>20400</v>
      </c>
      <c r="F26" s="23"/>
      <c r="G26" s="23">
        <v>20400</v>
      </c>
    </row>
    <row r="27" ht="25.5" customHeight="1" spans="1:7">
      <c r="A27" s="47">
        <v>50206</v>
      </c>
      <c r="B27" s="47" t="s">
        <v>125</v>
      </c>
      <c r="C27" s="47">
        <v>30217</v>
      </c>
      <c r="D27" s="47" t="s">
        <v>125</v>
      </c>
      <c r="E27" s="23">
        <v>7384.2</v>
      </c>
      <c r="F27" s="23"/>
      <c r="G27" s="23">
        <v>7384.2</v>
      </c>
    </row>
    <row r="28" ht="25.5" customHeight="1" spans="1:7">
      <c r="A28" s="47">
        <v>50208</v>
      </c>
      <c r="B28" s="47" t="s">
        <v>126</v>
      </c>
      <c r="C28" s="47">
        <v>30231</v>
      </c>
      <c r="D28" s="47" t="s">
        <v>126</v>
      </c>
      <c r="E28" s="23">
        <v>24500</v>
      </c>
      <c r="F28" s="23"/>
      <c r="G28" s="23">
        <v>24500</v>
      </c>
    </row>
    <row r="29" ht="25.5" customHeight="1" spans="1:7">
      <c r="A29" s="47">
        <v>50209</v>
      </c>
      <c r="B29" s="47" t="s">
        <v>127</v>
      </c>
      <c r="C29" s="47">
        <v>30213</v>
      </c>
      <c r="D29" s="47" t="s">
        <v>127</v>
      </c>
      <c r="E29" s="23">
        <v>36000</v>
      </c>
      <c r="F29" s="23"/>
      <c r="G29" s="23">
        <v>36000</v>
      </c>
    </row>
    <row r="30" ht="25.5" customHeight="1" spans="1:7">
      <c r="A30" s="47">
        <v>50299</v>
      </c>
      <c r="B30" s="47" t="s">
        <v>128</v>
      </c>
      <c r="C30" s="47">
        <v>30299</v>
      </c>
      <c r="D30" s="47" t="s">
        <v>128</v>
      </c>
      <c r="E30" s="23">
        <v>610</v>
      </c>
      <c r="F30" s="23"/>
      <c r="G30" s="23">
        <v>610</v>
      </c>
    </row>
    <row r="31" ht="25.5" customHeight="1" spans="1:7">
      <c r="A31" s="47">
        <v>50299</v>
      </c>
      <c r="B31" s="47" t="s">
        <v>128</v>
      </c>
      <c r="C31" s="47">
        <v>30299</v>
      </c>
      <c r="D31" s="47" t="s">
        <v>128</v>
      </c>
      <c r="E31" s="23">
        <v>181140.04</v>
      </c>
      <c r="F31" s="23"/>
      <c r="G31" s="23">
        <v>181140.04</v>
      </c>
    </row>
    <row r="32" ht="25.5" customHeight="1" spans="1:7">
      <c r="A32" s="47">
        <v>50501</v>
      </c>
      <c r="B32" s="47" t="s">
        <v>129</v>
      </c>
      <c r="C32" s="47">
        <v>30108</v>
      </c>
      <c r="D32" s="47" t="s">
        <v>108</v>
      </c>
      <c r="E32" s="23">
        <v>4894856.32</v>
      </c>
      <c r="F32" s="23">
        <v>4894856.32</v>
      </c>
      <c r="G32" s="23"/>
    </row>
    <row r="33" ht="25.5" customHeight="1" spans="1:7">
      <c r="A33" s="47">
        <v>50501</v>
      </c>
      <c r="B33" s="47" t="s">
        <v>129</v>
      </c>
      <c r="C33" s="47">
        <v>30109</v>
      </c>
      <c r="D33" s="47" t="s">
        <v>109</v>
      </c>
      <c r="E33" s="23">
        <v>2447428.16</v>
      </c>
      <c r="F33" s="23">
        <v>2447428.16</v>
      </c>
      <c r="G33" s="23"/>
    </row>
    <row r="34" ht="25.5" customHeight="1" spans="1:7">
      <c r="A34" s="47">
        <v>50501</v>
      </c>
      <c r="B34" s="47" t="s">
        <v>129</v>
      </c>
      <c r="C34" s="47">
        <v>30101</v>
      </c>
      <c r="D34" s="47" t="s">
        <v>104</v>
      </c>
      <c r="E34" s="48">
        <v>7995096</v>
      </c>
      <c r="F34" s="48">
        <v>7995096</v>
      </c>
      <c r="G34" s="48"/>
    </row>
    <row r="35" ht="25.5" customHeight="1" spans="1:7">
      <c r="A35" s="47">
        <v>50501</v>
      </c>
      <c r="B35" s="47" t="s">
        <v>129</v>
      </c>
      <c r="C35" s="47">
        <v>30102</v>
      </c>
      <c r="D35" s="47" t="s">
        <v>105</v>
      </c>
      <c r="E35" s="49">
        <v>29278608</v>
      </c>
      <c r="F35" s="49">
        <v>29278608</v>
      </c>
      <c r="G35" s="49"/>
    </row>
    <row r="36" ht="25" customHeight="1" spans="1:7">
      <c r="A36" s="47">
        <v>50501</v>
      </c>
      <c r="B36" s="47" t="s">
        <v>129</v>
      </c>
      <c r="C36" s="47">
        <v>30102</v>
      </c>
      <c r="D36" s="47" t="s">
        <v>105</v>
      </c>
      <c r="E36" s="49">
        <v>898430</v>
      </c>
      <c r="F36" s="49">
        <v>898430</v>
      </c>
      <c r="G36" s="14"/>
    </row>
    <row r="37" ht="25" customHeight="1" spans="1:7">
      <c r="A37" s="47">
        <v>50501</v>
      </c>
      <c r="B37" s="47" t="s">
        <v>129</v>
      </c>
      <c r="C37" s="47">
        <v>30103</v>
      </c>
      <c r="D37" s="47" t="s">
        <v>106</v>
      </c>
      <c r="E37" s="49">
        <v>3510000</v>
      </c>
      <c r="F37" s="49">
        <v>3510000</v>
      </c>
      <c r="G37" s="14"/>
    </row>
    <row r="38" ht="25" customHeight="1" spans="1:7">
      <c r="A38" s="47">
        <v>50501</v>
      </c>
      <c r="B38" s="47" t="s">
        <v>129</v>
      </c>
      <c r="C38" s="47">
        <v>30112</v>
      </c>
      <c r="D38" s="47" t="s">
        <v>110</v>
      </c>
      <c r="E38" s="49">
        <v>305928.52</v>
      </c>
      <c r="F38" s="49">
        <v>305928.52</v>
      </c>
      <c r="G38" s="14"/>
    </row>
    <row r="39" ht="25" customHeight="1" spans="1:7">
      <c r="A39" s="47">
        <v>50501</v>
      </c>
      <c r="B39" s="47" t="s">
        <v>129</v>
      </c>
      <c r="C39" s="47">
        <v>30199</v>
      </c>
      <c r="D39" s="47" t="s">
        <v>112</v>
      </c>
      <c r="E39" s="49">
        <v>2440198</v>
      </c>
      <c r="F39" s="49">
        <v>2440198</v>
      </c>
      <c r="G39" s="14"/>
    </row>
    <row r="40" ht="25" customHeight="1" spans="1:7">
      <c r="A40" s="47">
        <v>50501</v>
      </c>
      <c r="B40" s="47" t="s">
        <v>129</v>
      </c>
      <c r="C40" s="47">
        <v>30112</v>
      </c>
      <c r="D40" s="47" t="s">
        <v>110</v>
      </c>
      <c r="E40" s="49">
        <v>3977070.76</v>
      </c>
      <c r="F40" s="49">
        <v>3977070.76</v>
      </c>
      <c r="G40" s="14"/>
    </row>
    <row r="41" ht="25" customHeight="1" spans="1:7">
      <c r="A41" s="47">
        <v>50501</v>
      </c>
      <c r="B41" s="47" t="s">
        <v>129</v>
      </c>
      <c r="C41" s="47">
        <v>30113</v>
      </c>
      <c r="D41" s="47" t="s">
        <v>111</v>
      </c>
      <c r="E41" s="49">
        <v>4746342.24</v>
      </c>
      <c r="F41" s="49">
        <v>4746342.24</v>
      </c>
      <c r="G41" s="14"/>
    </row>
    <row r="42" ht="25" customHeight="1" spans="1:7">
      <c r="A42" s="47">
        <v>50501</v>
      </c>
      <c r="B42" s="47" t="s">
        <v>129</v>
      </c>
      <c r="C42" s="47">
        <v>30102</v>
      </c>
      <c r="D42" s="47" t="s">
        <v>105</v>
      </c>
      <c r="E42" s="49">
        <v>5287403.76</v>
      </c>
      <c r="F42" s="49">
        <v>5287403.76</v>
      </c>
      <c r="G42" s="14"/>
    </row>
    <row r="43" ht="25" customHeight="1" spans="1:7">
      <c r="A43" s="47">
        <v>50502</v>
      </c>
      <c r="B43" s="47" t="s">
        <v>130</v>
      </c>
      <c r="C43" s="47">
        <v>30216</v>
      </c>
      <c r="D43" s="47" t="s">
        <v>124</v>
      </c>
      <c r="E43" s="49">
        <v>228480</v>
      </c>
      <c r="F43" s="14"/>
      <c r="G43" s="49">
        <v>228480</v>
      </c>
    </row>
    <row r="44" ht="25" customHeight="1" spans="1:7">
      <c r="A44" s="47">
        <v>50502</v>
      </c>
      <c r="B44" s="47" t="s">
        <v>130</v>
      </c>
      <c r="C44" s="47">
        <v>30299</v>
      </c>
      <c r="D44" s="47" t="s">
        <v>128</v>
      </c>
      <c r="E44" s="49">
        <v>7140</v>
      </c>
      <c r="F44" s="14"/>
      <c r="G44" s="49">
        <v>7140</v>
      </c>
    </row>
    <row r="45" ht="25" customHeight="1" spans="1:7">
      <c r="A45" s="47">
        <v>50502</v>
      </c>
      <c r="B45" s="47" t="s">
        <v>130</v>
      </c>
      <c r="C45" s="47">
        <v>30201</v>
      </c>
      <c r="D45" s="47" t="s">
        <v>114</v>
      </c>
      <c r="E45" s="49">
        <v>448000</v>
      </c>
      <c r="F45" s="14"/>
      <c r="G45" s="49">
        <v>448000</v>
      </c>
    </row>
    <row r="46" ht="25" customHeight="1" spans="1:7">
      <c r="A46" s="47">
        <v>50502</v>
      </c>
      <c r="B46" s="47" t="s">
        <v>130</v>
      </c>
      <c r="C46" s="47">
        <v>30205</v>
      </c>
      <c r="D46" s="47" t="s">
        <v>115</v>
      </c>
      <c r="E46" s="49">
        <v>89600</v>
      </c>
      <c r="F46" s="14"/>
      <c r="G46" s="49">
        <v>89600</v>
      </c>
    </row>
    <row r="47" ht="25" customHeight="1" spans="1:7">
      <c r="A47" s="47">
        <v>50502</v>
      </c>
      <c r="B47" s="47" t="s">
        <v>130</v>
      </c>
      <c r="C47" s="47">
        <v>30206</v>
      </c>
      <c r="D47" s="47" t="s">
        <v>116</v>
      </c>
      <c r="E47" s="49">
        <v>604800</v>
      </c>
      <c r="F47" s="14"/>
      <c r="G47" s="49">
        <v>604800</v>
      </c>
    </row>
    <row r="48" ht="25" customHeight="1" spans="1:7">
      <c r="A48" s="47">
        <v>50502</v>
      </c>
      <c r="B48" s="47" t="s">
        <v>130</v>
      </c>
      <c r="C48" s="47">
        <v>30207</v>
      </c>
      <c r="D48" s="47" t="s">
        <v>117</v>
      </c>
      <c r="E48" s="49">
        <v>225000</v>
      </c>
      <c r="F48" s="14"/>
      <c r="G48" s="49">
        <v>225000</v>
      </c>
    </row>
    <row r="49" ht="25" customHeight="1" spans="1:7">
      <c r="A49" s="47">
        <v>50502</v>
      </c>
      <c r="B49" s="47" t="s">
        <v>130</v>
      </c>
      <c r="C49" s="47">
        <v>30208</v>
      </c>
      <c r="D49" s="47" t="s">
        <v>118</v>
      </c>
      <c r="E49" s="49">
        <v>900196.43</v>
      </c>
      <c r="F49" s="14"/>
      <c r="G49" s="49">
        <v>900196.43</v>
      </c>
    </row>
    <row r="50" ht="25" customHeight="1" spans="1:7">
      <c r="A50" s="47">
        <v>50502</v>
      </c>
      <c r="B50" s="47" t="s">
        <v>130</v>
      </c>
      <c r="C50" s="47">
        <v>30211</v>
      </c>
      <c r="D50" s="47" t="s">
        <v>119</v>
      </c>
      <c r="E50" s="49">
        <v>170240</v>
      </c>
      <c r="F50" s="14"/>
      <c r="G50" s="49">
        <v>170240</v>
      </c>
    </row>
    <row r="51" ht="25" customHeight="1" spans="1:7">
      <c r="A51" s="47">
        <v>50502</v>
      </c>
      <c r="B51" s="47" t="s">
        <v>130</v>
      </c>
      <c r="C51" s="47">
        <v>30213</v>
      </c>
      <c r="D51" s="47" t="s">
        <v>127</v>
      </c>
      <c r="E51" s="49">
        <v>447130.6</v>
      </c>
      <c r="F51" s="14"/>
      <c r="G51" s="49">
        <v>447130.6</v>
      </c>
    </row>
    <row r="52" ht="25" customHeight="1" spans="1:7">
      <c r="A52" s="47">
        <v>50502</v>
      </c>
      <c r="B52" s="47" t="s">
        <v>130</v>
      </c>
      <c r="C52" s="47">
        <v>30215</v>
      </c>
      <c r="D52" s="47" t="s">
        <v>123</v>
      </c>
      <c r="E52" s="49">
        <v>67200</v>
      </c>
      <c r="F52" s="14"/>
      <c r="G52" s="49">
        <v>67200</v>
      </c>
    </row>
    <row r="53" ht="25" customHeight="1" spans="1:7">
      <c r="A53" s="47">
        <v>50502</v>
      </c>
      <c r="B53" s="47" t="s">
        <v>130</v>
      </c>
      <c r="C53" s="47">
        <v>30217</v>
      </c>
      <c r="D53" s="47" t="s">
        <v>125</v>
      </c>
      <c r="E53" s="49">
        <v>10000</v>
      </c>
      <c r="F53" s="14"/>
      <c r="G53" s="49">
        <v>10000</v>
      </c>
    </row>
    <row r="54" ht="25" customHeight="1" spans="1:7">
      <c r="A54" s="47">
        <v>50502</v>
      </c>
      <c r="B54" s="47" t="s">
        <v>130</v>
      </c>
      <c r="C54" s="47">
        <v>30228</v>
      </c>
      <c r="D54" s="47" t="s">
        <v>120</v>
      </c>
      <c r="E54" s="49">
        <v>745474.08</v>
      </c>
      <c r="F54" s="14"/>
      <c r="G54" s="49">
        <v>745474.08</v>
      </c>
    </row>
    <row r="55" ht="25" customHeight="1" spans="1:7">
      <c r="A55" s="47">
        <v>50502</v>
      </c>
      <c r="B55" s="47" t="s">
        <v>130</v>
      </c>
      <c r="C55" s="47">
        <v>30229</v>
      </c>
      <c r="D55" s="47" t="s">
        <v>121</v>
      </c>
      <c r="E55" s="49">
        <v>758016</v>
      </c>
      <c r="F55" s="14"/>
      <c r="G55" s="49">
        <v>758016</v>
      </c>
    </row>
    <row r="56" ht="25" customHeight="1" spans="1:7">
      <c r="A56" s="47">
        <v>50502</v>
      </c>
      <c r="B56" s="47" t="s">
        <v>130</v>
      </c>
      <c r="C56" s="47">
        <v>30231</v>
      </c>
      <c r="D56" s="47" t="s">
        <v>126</v>
      </c>
      <c r="E56" s="49">
        <v>815000</v>
      </c>
      <c r="F56" s="14"/>
      <c r="G56" s="49">
        <v>815000</v>
      </c>
    </row>
    <row r="57" ht="25" customHeight="1" spans="1:7">
      <c r="A57" s="47">
        <v>50502</v>
      </c>
      <c r="B57" s="47" t="s">
        <v>130</v>
      </c>
      <c r="C57" s="47">
        <v>30239</v>
      </c>
      <c r="D57" s="47" t="s">
        <v>122</v>
      </c>
      <c r="E57" s="49">
        <v>1613520</v>
      </c>
      <c r="F57" s="14"/>
      <c r="G57" s="49">
        <v>1613520</v>
      </c>
    </row>
    <row r="58" ht="25" customHeight="1" spans="1:7">
      <c r="A58" s="47">
        <v>50502</v>
      </c>
      <c r="B58" s="47" t="s">
        <v>130</v>
      </c>
      <c r="C58" s="47">
        <v>30299</v>
      </c>
      <c r="D58" s="47" t="s">
        <v>128</v>
      </c>
      <c r="E58" s="49">
        <v>1764465.56</v>
      </c>
      <c r="F58" s="14"/>
      <c r="G58" s="49">
        <v>1764465.56</v>
      </c>
    </row>
    <row r="59" ht="25" customHeight="1" spans="1:7">
      <c r="A59" s="47">
        <v>50901</v>
      </c>
      <c r="B59" s="47" t="s">
        <v>131</v>
      </c>
      <c r="C59" s="47">
        <v>30309</v>
      </c>
      <c r="D59" s="47" t="s">
        <v>132</v>
      </c>
      <c r="E59" s="49">
        <v>14000</v>
      </c>
      <c r="F59" s="49">
        <v>14000</v>
      </c>
      <c r="G59" s="14"/>
    </row>
    <row r="60" ht="25" customHeight="1" spans="1:7">
      <c r="A60" s="47">
        <v>50905</v>
      </c>
      <c r="B60" s="47" t="s">
        <v>133</v>
      </c>
      <c r="C60" s="47">
        <v>30302</v>
      </c>
      <c r="D60" s="47" t="s">
        <v>134</v>
      </c>
      <c r="E60" s="49">
        <v>65150</v>
      </c>
      <c r="F60" s="49">
        <v>65150</v>
      </c>
      <c r="G60" s="14"/>
    </row>
    <row r="61" ht="25" customHeight="1" spans="1:7">
      <c r="A61" s="47">
        <v>50999</v>
      </c>
      <c r="B61" s="47" t="s">
        <v>135</v>
      </c>
      <c r="C61" s="47">
        <v>30399</v>
      </c>
      <c r="D61" s="47" t="s">
        <v>135</v>
      </c>
      <c r="E61" s="49">
        <v>109200</v>
      </c>
      <c r="F61" s="49">
        <v>109200</v>
      </c>
      <c r="G61" s="14"/>
    </row>
    <row r="62" ht="25" customHeight="1" spans="1:7">
      <c r="A62" s="47">
        <v>50999</v>
      </c>
      <c r="B62" s="47" t="s">
        <v>135</v>
      </c>
      <c r="C62" s="47">
        <v>30399</v>
      </c>
      <c r="D62" s="47" t="s">
        <v>135</v>
      </c>
      <c r="E62" s="49">
        <v>20000</v>
      </c>
      <c r="F62" s="49">
        <v>20000</v>
      </c>
      <c r="G62" s="14"/>
    </row>
    <row r="63" ht="25" customHeight="1" spans="1:7">
      <c r="A63" s="47">
        <v>50999</v>
      </c>
      <c r="B63" s="47" t="s">
        <v>135</v>
      </c>
      <c r="C63" s="47">
        <v>30399</v>
      </c>
      <c r="D63" s="47" t="s">
        <v>135</v>
      </c>
      <c r="E63" s="49">
        <v>8580</v>
      </c>
      <c r="F63" s="49">
        <v>8580</v>
      </c>
      <c r="G63" s="14"/>
    </row>
    <row r="64" ht="25" customHeight="1" spans="1:7">
      <c r="A64" s="47">
        <v>50999</v>
      </c>
      <c r="B64" s="47" t="s">
        <v>135</v>
      </c>
      <c r="C64" s="47">
        <v>30399</v>
      </c>
      <c r="D64" s="47" t="s">
        <v>135</v>
      </c>
      <c r="E64" s="49">
        <v>5160</v>
      </c>
      <c r="F64" s="49">
        <v>5160</v>
      </c>
      <c r="G64" s="14"/>
    </row>
    <row r="65" spans="1:7">
      <c r="A65" s="14"/>
      <c r="B65" s="46" t="s">
        <v>36</v>
      </c>
      <c r="C65" s="14"/>
      <c r="D65" s="14"/>
      <c r="E65" s="49">
        <f>SUM(E5:E64)</f>
        <v>82436242.39</v>
      </c>
      <c r="F65" s="49">
        <f>SUM(F5:F64)</f>
        <v>72743718.76</v>
      </c>
      <c r="G65" s="49">
        <f>SUM(G5:G64)</f>
        <v>9692523.63</v>
      </c>
    </row>
  </sheetData>
  <mergeCells count="1">
    <mergeCell ref="A2:G2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C14" sqref="C14"/>
    </sheetView>
  </sheetViews>
  <sheetFormatPr defaultColWidth="9" defaultRowHeight="13.5" outlineLevelCol="2"/>
  <cols>
    <col min="1" max="1" width="37" customWidth="1"/>
    <col min="2" max="2" width="18.875" customWidth="1"/>
    <col min="3" max="3" width="20.5" customWidth="1"/>
  </cols>
  <sheetData>
    <row r="1" ht="21.75" customHeight="1" spans="1:1">
      <c r="A1" s="1" t="s">
        <v>136</v>
      </c>
    </row>
    <row r="2" ht="20.25" spans="1:3">
      <c r="A2" s="34" t="s">
        <v>137</v>
      </c>
      <c r="B2" s="34"/>
      <c r="C2" s="34"/>
    </row>
    <row r="3" ht="20.25" spans="1:3">
      <c r="A3" s="35"/>
      <c r="B3" s="35"/>
      <c r="C3" s="36" t="s">
        <v>2</v>
      </c>
    </row>
    <row r="4" ht="26.25" customHeight="1" spans="1:3">
      <c r="A4" s="37" t="s">
        <v>71</v>
      </c>
      <c r="B4" s="38" t="s">
        <v>138</v>
      </c>
      <c r="C4" s="39" t="s">
        <v>139</v>
      </c>
    </row>
    <row r="5" ht="26.25" customHeight="1" spans="1:3">
      <c r="A5" s="40" t="s">
        <v>140</v>
      </c>
      <c r="B5" s="41"/>
      <c r="C5" s="42"/>
    </row>
    <row r="6" ht="26.25" customHeight="1" spans="1:3">
      <c r="A6" s="40" t="s">
        <v>141</v>
      </c>
      <c r="B6" s="43"/>
      <c r="C6" s="43">
        <v>17384.2</v>
      </c>
    </row>
    <row r="7" ht="26.25" customHeight="1" spans="1:3">
      <c r="A7" s="40" t="s">
        <v>142</v>
      </c>
      <c r="B7" s="43"/>
      <c r="C7" s="43">
        <v>839500</v>
      </c>
    </row>
    <row r="8" ht="26.25" customHeight="1" spans="1:3">
      <c r="A8" s="40" t="s">
        <v>143</v>
      </c>
      <c r="B8" s="43"/>
      <c r="C8" s="43"/>
    </row>
    <row r="9" ht="26.25" customHeight="1" spans="1:3">
      <c r="A9" s="40" t="s">
        <v>144</v>
      </c>
      <c r="B9" s="43"/>
      <c r="C9" s="43">
        <v>839500</v>
      </c>
    </row>
    <row r="10" ht="26.25" customHeight="1" spans="1:3">
      <c r="A10" s="44" t="s">
        <v>145</v>
      </c>
      <c r="B10" s="43"/>
      <c r="C10" s="43">
        <f>C6+C7</f>
        <v>856884.2</v>
      </c>
    </row>
  </sheetData>
  <mergeCells count="1">
    <mergeCell ref="A2:C2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C8" sqref="C8"/>
    </sheetView>
  </sheetViews>
  <sheetFormatPr defaultColWidth="9" defaultRowHeight="13.5" outlineLevelCol="4"/>
  <cols>
    <col min="1" max="5" width="18.875" customWidth="1"/>
  </cols>
  <sheetData>
    <row r="1" ht="20.25" customHeight="1" spans="1:1">
      <c r="A1" s="1" t="s">
        <v>146</v>
      </c>
    </row>
    <row r="2" ht="20.25" spans="1:5">
      <c r="A2" s="25" t="s">
        <v>147</v>
      </c>
      <c r="B2" s="25"/>
      <c r="C2" s="25"/>
      <c r="D2" s="25"/>
      <c r="E2" s="25"/>
    </row>
    <row r="3" spans="1:5">
      <c r="A3" s="26"/>
      <c r="B3" s="26"/>
      <c r="C3" s="26"/>
      <c r="D3" s="26"/>
      <c r="E3" s="27" t="s">
        <v>2</v>
      </c>
    </row>
    <row r="4" ht="21" customHeight="1" spans="1:5">
      <c r="A4" s="28" t="s">
        <v>41</v>
      </c>
      <c r="B4" s="28" t="s">
        <v>42</v>
      </c>
      <c r="C4" s="28" t="s">
        <v>36</v>
      </c>
      <c r="D4" s="28" t="s">
        <v>62</v>
      </c>
      <c r="E4" s="28" t="s">
        <v>63</v>
      </c>
    </row>
    <row r="5" ht="21" customHeight="1" spans="1:5">
      <c r="A5" s="29"/>
      <c r="B5" s="29"/>
      <c r="C5" s="30"/>
      <c r="D5" s="30"/>
      <c r="E5" s="30"/>
    </row>
    <row r="6" ht="21" customHeight="1" spans="1:5">
      <c r="A6" s="29"/>
      <c r="B6" s="29"/>
      <c r="C6" s="30"/>
      <c r="D6" s="30"/>
      <c r="E6" s="30"/>
    </row>
    <row r="7" ht="21" customHeight="1" spans="1:5">
      <c r="A7" s="29"/>
      <c r="B7" s="29"/>
      <c r="C7" s="30"/>
      <c r="D7" s="30"/>
      <c r="E7" s="30"/>
    </row>
    <row r="8" ht="21" customHeight="1" spans="1:5">
      <c r="A8" s="29"/>
      <c r="B8" s="29"/>
      <c r="C8" s="30"/>
      <c r="D8" s="30"/>
      <c r="E8" s="30"/>
    </row>
    <row r="9" ht="21" customHeight="1" spans="1:5">
      <c r="A9" s="29"/>
      <c r="B9" s="29"/>
      <c r="C9" s="30"/>
      <c r="D9" s="30"/>
      <c r="E9" s="30"/>
    </row>
    <row r="10" ht="21" customHeight="1" spans="1:5">
      <c r="A10" s="31"/>
      <c r="B10" s="31"/>
      <c r="C10" s="32"/>
      <c r="D10" s="32"/>
      <c r="E10" s="32"/>
    </row>
    <row r="11" ht="21" customHeight="1" spans="1:5">
      <c r="A11" s="32"/>
      <c r="B11" s="32"/>
      <c r="C11" s="32"/>
      <c r="D11" s="32"/>
      <c r="E11" s="32"/>
    </row>
    <row r="12" ht="21" customHeight="1" spans="1:5">
      <c r="A12" s="32"/>
      <c r="B12" s="32"/>
      <c r="C12" s="32"/>
      <c r="D12" s="32"/>
      <c r="E12" s="32"/>
    </row>
    <row r="13" ht="21" customHeight="1" spans="1:5">
      <c r="A13" s="32"/>
      <c r="B13" s="32"/>
      <c r="C13" s="32"/>
      <c r="D13" s="32"/>
      <c r="E13" s="32"/>
    </row>
    <row r="14" ht="21" customHeight="1" spans="1:5">
      <c r="A14" s="32"/>
      <c r="B14" s="32"/>
      <c r="C14" s="32"/>
      <c r="D14" s="32"/>
      <c r="E14" s="32"/>
    </row>
    <row r="15" ht="21" customHeight="1" spans="1:5">
      <c r="A15" s="32"/>
      <c r="B15" s="33" t="s">
        <v>145</v>
      </c>
      <c r="C15" s="32"/>
      <c r="D15" s="32"/>
      <c r="E15" s="32"/>
    </row>
  </sheetData>
  <mergeCells count="1">
    <mergeCell ref="A2:E2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2"/>
  <sheetViews>
    <sheetView topLeftCell="C1" workbookViewId="0">
      <selection activeCell="A5" sqref="$A5:$XFD5"/>
    </sheetView>
  </sheetViews>
  <sheetFormatPr defaultColWidth="9" defaultRowHeight="13.5"/>
  <cols>
    <col min="1" max="1" width="8.75" customWidth="1"/>
    <col min="2" max="2" width="14.625" customWidth="1"/>
    <col min="3" max="3" width="6" customWidth="1"/>
    <col min="4" max="4" width="16.5" customWidth="1"/>
    <col min="5" max="5" width="6.625" customWidth="1"/>
    <col min="6" max="6" width="17.875" customWidth="1"/>
    <col min="7" max="7" width="35" customWidth="1"/>
    <col min="8" max="8" width="16.5" customWidth="1"/>
  </cols>
  <sheetData>
    <row r="1" ht="22.5" customHeight="1" spans="1:1">
      <c r="A1" s="1" t="s">
        <v>148</v>
      </c>
    </row>
    <row r="2" ht="20.25" spans="1:8">
      <c r="A2" s="15" t="s">
        <v>149</v>
      </c>
      <c r="B2" s="15"/>
      <c r="C2" s="15"/>
      <c r="D2" s="15"/>
      <c r="E2" s="15"/>
      <c r="F2" s="15"/>
      <c r="G2" s="15"/>
      <c r="H2" s="15"/>
    </row>
    <row r="3" spans="1:9">
      <c r="A3" s="16"/>
      <c r="B3" s="16"/>
      <c r="C3" s="16"/>
      <c r="D3" s="16"/>
      <c r="E3" s="16"/>
      <c r="F3" s="16"/>
      <c r="G3" s="17" t="s">
        <v>150</v>
      </c>
      <c r="H3" s="16"/>
      <c r="I3" s="24"/>
    </row>
    <row r="4" ht="36" spans="1:8">
      <c r="A4" s="18" t="s">
        <v>151</v>
      </c>
      <c r="B4" s="18" t="s">
        <v>152</v>
      </c>
      <c r="C4" s="18" t="s">
        <v>97</v>
      </c>
      <c r="D4" s="18" t="s">
        <v>98</v>
      </c>
      <c r="E4" s="18" t="s">
        <v>99</v>
      </c>
      <c r="F4" s="18" t="s">
        <v>100</v>
      </c>
      <c r="G4" s="18" t="s">
        <v>153</v>
      </c>
      <c r="H4" s="18" t="s">
        <v>72</v>
      </c>
    </row>
    <row r="5" spans="1:8">
      <c r="A5" s="19"/>
      <c r="B5" s="20" t="s">
        <v>36</v>
      </c>
      <c r="C5" s="21"/>
      <c r="D5" s="21"/>
      <c r="E5" s="22"/>
      <c r="F5" s="22"/>
      <c r="G5" s="21"/>
      <c r="H5" s="23">
        <v>354355987.86</v>
      </c>
    </row>
    <row r="6" spans="1:8">
      <c r="A6" s="19"/>
      <c r="B6" s="20" t="s">
        <v>154</v>
      </c>
      <c r="C6" s="21"/>
      <c r="D6" s="21"/>
      <c r="E6" s="22"/>
      <c r="F6" s="22"/>
      <c r="G6" s="21"/>
      <c r="H6" s="23">
        <v>354355987.86</v>
      </c>
    </row>
    <row r="7" spans="1:8">
      <c r="A7" s="19"/>
      <c r="B7" s="20" t="s">
        <v>10</v>
      </c>
      <c r="C7" s="21"/>
      <c r="D7" s="21"/>
      <c r="E7" s="22"/>
      <c r="F7" s="22"/>
      <c r="G7" s="21"/>
      <c r="H7" s="23">
        <v>248880</v>
      </c>
    </row>
    <row r="8" spans="1:8">
      <c r="A8" s="19">
        <v>2050803</v>
      </c>
      <c r="B8" s="20" t="s">
        <v>155</v>
      </c>
      <c r="C8" s="21">
        <v>50203</v>
      </c>
      <c r="D8" s="21" t="s">
        <v>124</v>
      </c>
      <c r="E8" s="22">
        <v>30216</v>
      </c>
      <c r="F8" s="22" t="s">
        <v>124</v>
      </c>
      <c r="G8" s="21" t="s">
        <v>156</v>
      </c>
      <c r="H8" s="23">
        <v>20400</v>
      </c>
    </row>
    <row r="9" spans="1:8">
      <c r="A9" s="19">
        <v>2050803</v>
      </c>
      <c r="B9" s="20" t="s">
        <v>155</v>
      </c>
      <c r="C9" s="21">
        <v>50502</v>
      </c>
      <c r="D9" s="21" t="s">
        <v>130</v>
      </c>
      <c r="E9" s="22">
        <v>30216</v>
      </c>
      <c r="F9" s="22" t="s">
        <v>124</v>
      </c>
      <c r="G9" s="21" t="s">
        <v>156</v>
      </c>
      <c r="H9" s="23">
        <v>228480</v>
      </c>
    </row>
    <row r="10" spans="1:8">
      <c r="A10" s="19"/>
      <c r="B10" s="20" t="s">
        <v>12</v>
      </c>
      <c r="C10" s="21"/>
      <c r="D10" s="21"/>
      <c r="E10" s="22"/>
      <c r="F10" s="22"/>
      <c r="G10" s="21"/>
      <c r="H10" s="23">
        <v>8391337.28</v>
      </c>
    </row>
    <row r="11" spans="1:8">
      <c r="A11" s="19">
        <v>2080501</v>
      </c>
      <c r="B11" s="20" t="s">
        <v>157</v>
      </c>
      <c r="C11" s="21">
        <v>50299</v>
      </c>
      <c r="D11" s="21" t="s">
        <v>128</v>
      </c>
      <c r="E11" s="22">
        <v>30299</v>
      </c>
      <c r="F11" s="22" t="s">
        <v>128</v>
      </c>
      <c r="G11" s="21" t="s">
        <v>158</v>
      </c>
      <c r="H11" s="23">
        <v>610</v>
      </c>
    </row>
    <row r="12" spans="1:8">
      <c r="A12" s="19">
        <v>2080501</v>
      </c>
      <c r="B12" s="20" t="s">
        <v>157</v>
      </c>
      <c r="C12" s="21">
        <v>50502</v>
      </c>
      <c r="D12" s="21" t="s">
        <v>130</v>
      </c>
      <c r="E12" s="22">
        <v>30299</v>
      </c>
      <c r="F12" s="22" t="s">
        <v>128</v>
      </c>
      <c r="G12" s="21" t="s">
        <v>158</v>
      </c>
      <c r="H12" s="23">
        <v>7140</v>
      </c>
    </row>
    <row r="13" spans="1:8">
      <c r="A13" s="19">
        <v>2080501</v>
      </c>
      <c r="B13" s="20" t="s">
        <v>157</v>
      </c>
      <c r="C13" s="21">
        <v>50905</v>
      </c>
      <c r="D13" s="21" t="s">
        <v>133</v>
      </c>
      <c r="E13" s="22">
        <v>30302</v>
      </c>
      <c r="F13" s="22" t="s">
        <v>134</v>
      </c>
      <c r="G13" s="21" t="s">
        <v>159</v>
      </c>
      <c r="H13" s="23">
        <v>65150</v>
      </c>
    </row>
    <row r="14" spans="1:8">
      <c r="A14" s="19">
        <v>2080501</v>
      </c>
      <c r="B14" s="20" t="s">
        <v>157</v>
      </c>
      <c r="C14" s="21">
        <v>50901</v>
      </c>
      <c r="D14" s="21" t="s">
        <v>131</v>
      </c>
      <c r="E14" s="22">
        <v>30309</v>
      </c>
      <c r="F14" s="22" t="s">
        <v>132</v>
      </c>
      <c r="G14" s="21" t="s">
        <v>160</v>
      </c>
      <c r="H14" s="23">
        <v>14000</v>
      </c>
    </row>
    <row r="15" spans="1:8">
      <c r="A15" s="19">
        <v>2080501</v>
      </c>
      <c r="B15" s="20" t="s">
        <v>157</v>
      </c>
      <c r="C15" s="21">
        <v>50999</v>
      </c>
      <c r="D15" s="21" t="s">
        <v>135</v>
      </c>
      <c r="E15" s="22">
        <v>30399</v>
      </c>
      <c r="F15" s="22" t="s">
        <v>135</v>
      </c>
      <c r="G15" s="21" t="s">
        <v>161</v>
      </c>
      <c r="H15" s="23">
        <v>109200</v>
      </c>
    </row>
    <row r="16" spans="1:8">
      <c r="A16" s="19">
        <v>2080505</v>
      </c>
      <c r="B16" s="20" t="s">
        <v>162</v>
      </c>
      <c r="C16" s="21">
        <v>50501</v>
      </c>
      <c r="D16" s="21" t="s">
        <v>129</v>
      </c>
      <c r="E16" s="22">
        <v>30108</v>
      </c>
      <c r="F16" s="22" t="s">
        <v>108</v>
      </c>
      <c r="G16" s="21" t="s">
        <v>163</v>
      </c>
      <c r="H16" s="23">
        <v>4894856.32</v>
      </c>
    </row>
    <row r="17" spans="1:8">
      <c r="A17" s="19">
        <v>2080505</v>
      </c>
      <c r="B17" s="20" t="s">
        <v>162</v>
      </c>
      <c r="C17" s="21">
        <v>50102</v>
      </c>
      <c r="D17" s="21" t="s">
        <v>107</v>
      </c>
      <c r="E17" s="22">
        <v>30108</v>
      </c>
      <c r="F17" s="22" t="s">
        <v>108</v>
      </c>
      <c r="G17" s="21" t="s">
        <v>163</v>
      </c>
      <c r="H17" s="23">
        <v>568635.2</v>
      </c>
    </row>
    <row r="18" spans="1:8">
      <c r="A18" s="19">
        <v>2080506</v>
      </c>
      <c r="B18" s="20" t="s">
        <v>164</v>
      </c>
      <c r="C18" s="21">
        <v>50102</v>
      </c>
      <c r="D18" s="21" t="s">
        <v>107</v>
      </c>
      <c r="E18" s="22">
        <v>30109</v>
      </c>
      <c r="F18" s="22" t="s">
        <v>109</v>
      </c>
      <c r="G18" s="21" t="s">
        <v>165</v>
      </c>
      <c r="H18" s="23">
        <v>284317.6</v>
      </c>
    </row>
    <row r="19" spans="1:8">
      <c r="A19" s="19">
        <v>2080506</v>
      </c>
      <c r="B19" s="20" t="s">
        <v>164</v>
      </c>
      <c r="C19" s="21">
        <v>50501</v>
      </c>
      <c r="D19" s="21" t="s">
        <v>129</v>
      </c>
      <c r="E19" s="22">
        <v>30109</v>
      </c>
      <c r="F19" s="22" t="s">
        <v>109</v>
      </c>
      <c r="G19" s="21" t="s">
        <v>165</v>
      </c>
      <c r="H19" s="23">
        <v>2447428.16</v>
      </c>
    </row>
    <row r="20" spans="1:8">
      <c r="A20" s="19"/>
      <c r="B20" s="20" t="s">
        <v>14</v>
      </c>
      <c r="C20" s="21"/>
      <c r="D20" s="21"/>
      <c r="E20" s="22"/>
      <c r="F20" s="22"/>
      <c r="G20" s="21"/>
      <c r="H20" s="23">
        <v>92353200</v>
      </c>
    </row>
    <row r="21" spans="1:8">
      <c r="A21" s="19">
        <v>2080801</v>
      </c>
      <c r="B21" s="20" t="s">
        <v>50</v>
      </c>
      <c r="C21" s="21">
        <v>50901</v>
      </c>
      <c r="D21" s="21" t="s">
        <v>131</v>
      </c>
      <c r="E21" s="22">
        <v>30304</v>
      </c>
      <c r="F21" s="22" t="s">
        <v>166</v>
      </c>
      <c r="G21" s="21" t="s">
        <v>167</v>
      </c>
      <c r="H21" s="23">
        <v>56000000</v>
      </c>
    </row>
    <row r="22" spans="1:8">
      <c r="A22" s="19">
        <v>2080802</v>
      </c>
      <c r="B22" s="20" t="s">
        <v>51</v>
      </c>
      <c r="C22" s="21">
        <v>50299</v>
      </c>
      <c r="D22" s="21" t="s">
        <v>128</v>
      </c>
      <c r="E22" s="22">
        <v>30299</v>
      </c>
      <c r="F22" s="22" t="s">
        <v>128</v>
      </c>
      <c r="G22" s="21" t="s">
        <v>168</v>
      </c>
      <c r="H22" s="23">
        <v>600000</v>
      </c>
    </row>
    <row r="23" spans="1:8">
      <c r="A23" s="19">
        <v>2080805</v>
      </c>
      <c r="B23" s="20" t="s">
        <v>52</v>
      </c>
      <c r="C23" s="21">
        <v>50999</v>
      </c>
      <c r="D23" s="21" t="s">
        <v>135</v>
      </c>
      <c r="E23" s="22">
        <v>30399</v>
      </c>
      <c r="F23" s="22" t="s">
        <v>135</v>
      </c>
      <c r="G23" s="21" t="s">
        <v>169</v>
      </c>
      <c r="H23" s="23">
        <v>34493200</v>
      </c>
    </row>
    <row r="24" spans="1:8">
      <c r="A24" s="19">
        <v>2080899</v>
      </c>
      <c r="B24" s="20" t="s">
        <v>53</v>
      </c>
      <c r="C24" s="21">
        <v>50901</v>
      </c>
      <c r="D24" s="21" t="s">
        <v>131</v>
      </c>
      <c r="E24" s="22">
        <v>30304</v>
      </c>
      <c r="F24" s="22" t="s">
        <v>166</v>
      </c>
      <c r="G24" s="21" t="s">
        <v>170</v>
      </c>
      <c r="H24" s="23">
        <v>1260000</v>
      </c>
    </row>
    <row r="25" spans="1:8">
      <c r="A25" s="19"/>
      <c r="B25" s="20" t="s">
        <v>16</v>
      </c>
      <c r="C25" s="21"/>
      <c r="D25" s="21"/>
      <c r="E25" s="22"/>
      <c r="F25" s="22"/>
      <c r="G25" s="21"/>
      <c r="H25" s="23">
        <v>162188962.63</v>
      </c>
    </row>
    <row r="26" spans="1:8">
      <c r="A26" s="19">
        <v>2080901</v>
      </c>
      <c r="B26" s="20" t="s">
        <v>54</v>
      </c>
      <c r="C26" s="21">
        <v>50299</v>
      </c>
      <c r="D26" s="21" t="s">
        <v>128</v>
      </c>
      <c r="E26" s="22">
        <v>30299</v>
      </c>
      <c r="F26" s="22" t="s">
        <v>128</v>
      </c>
      <c r="G26" s="21" t="s">
        <v>171</v>
      </c>
      <c r="H26" s="23">
        <v>2890000</v>
      </c>
    </row>
    <row r="27" spans="1:8">
      <c r="A27" s="19">
        <v>2080901</v>
      </c>
      <c r="B27" s="20" t="s">
        <v>54</v>
      </c>
      <c r="C27" s="21">
        <v>50999</v>
      </c>
      <c r="D27" s="21" t="s">
        <v>135</v>
      </c>
      <c r="E27" s="22">
        <v>30399</v>
      </c>
      <c r="F27" s="22" t="s">
        <v>135</v>
      </c>
      <c r="G27" s="21" t="s">
        <v>172</v>
      </c>
      <c r="H27" s="23">
        <v>34985980</v>
      </c>
    </row>
    <row r="28" spans="1:8">
      <c r="A28" s="19">
        <v>2080902</v>
      </c>
      <c r="B28" s="20" t="s">
        <v>55</v>
      </c>
      <c r="C28" s="21">
        <v>50502</v>
      </c>
      <c r="D28" s="21" t="s">
        <v>130</v>
      </c>
      <c r="E28" s="22">
        <v>30299</v>
      </c>
      <c r="F28" s="22" t="s">
        <v>128</v>
      </c>
      <c r="G28" s="21" t="s">
        <v>173</v>
      </c>
      <c r="H28" s="23">
        <v>1354000</v>
      </c>
    </row>
    <row r="29" spans="1:8">
      <c r="A29" s="19">
        <v>2080902</v>
      </c>
      <c r="B29" s="20" t="s">
        <v>55</v>
      </c>
      <c r="C29" s="21">
        <v>50905</v>
      </c>
      <c r="D29" s="21" t="s">
        <v>133</v>
      </c>
      <c r="E29" s="22">
        <v>30302</v>
      </c>
      <c r="F29" s="22" t="s">
        <v>134</v>
      </c>
      <c r="G29" s="21" t="s">
        <v>174</v>
      </c>
      <c r="H29" s="23">
        <v>2207707.88</v>
      </c>
    </row>
    <row r="30" spans="1:8">
      <c r="A30" s="19">
        <v>2080902</v>
      </c>
      <c r="B30" s="20" t="s">
        <v>55</v>
      </c>
      <c r="C30" s="21">
        <v>50999</v>
      </c>
      <c r="D30" s="21" t="s">
        <v>135</v>
      </c>
      <c r="E30" s="22">
        <v>30399</v>
      </c>
      <c r="F30" s="22" t="s">
        <v>135</v>
      </c>
      <c r="G30" s="21" t="s">
        <v>175</v>
      </c>
      <c r="H30" s="23">
        <v>2895200</v>
      </c>
    </row>
    <row r="31" spans="1:8">
      <c r="A31" s="19">
        <v>2080902</v>
      </c>
      <c r="B31" s="20" t="s">
        <v>55</v>
      </c>
      <c r="C31" s="21">
        <v>50999</v>
      </c>
      <c r="D31" s="21" t="s">
        <v>135</v>
      </c>
      <c r="E31" s="22">
        <v>30399</v>
      </c>
      <c r="F31" s="22" t="s">
        <v>135</v>
      </c>
      <c r="G31" s="21" t="s">
        <v>176</v>
      </c>
      <c r="H31" s="23">
        <v>15007.91</v>
      </c>
    </row>
    <row r="32" spans="1:8">
      <c r="A32" s="19">
        <v>2080902</v>
      </c>
      <c r="B32" s="20" t="s">
        <v>55</v>
      </c>
      <c r="C32" s="21">
        <v>50999</v>
      </c>
      <c r="D32" s="21" t="s">
        <v>135</v>
      </c>
      <c r="E32" s="22">
        <v>30399</v>
      </c>
      <c r="F32" s="22" t="s">
        <v>135</v>
      </c>
      <c r="G32" s="21" t="s">
        <v>177</v>
      </c>
      <c r="H32" s="23">
        <v>1498800</v>
      </c>
    </row>
    <row r="33" spans="1:8">
      <c r="A33" s="19">
        <v>2080903</v>
      </c>
      <c r="B33" s="20" t="s">
        <v>56</v>
      </c>
      <c r="C33" s="21">
        <v>50502</v>
      </c>
      <c r="D33" s="21" t="s">
        <v>130</v>
      </c>
      <c r="E33" s="22">
        <v>30209</v>
      </c>
      <c r="F33" s="22" t="s">
        <v>178</v>
      </c>
      <c r="G33" s="21" t="s">
        <v>178</v>
      </c>
      <c r="H33" s="23">
        <v>2413983.6</v>
      </c>
    </row>
    <row r="34" spans="1:8">
      <c r="A34" s="19">
        <v>2080903</v>
      </c>
      <c r="B34" s="20" t="s">
        <v>56</v>
      </c>
      <c r="C34" s="21">
        <v>50502</v>
      </c>
      <c r="D34" s="21" t="s">
        <v>130</v>
      </c>
      <c r="E34" s="22">
        <v>30213</v>
      </c>
      <c r="F34" s="22" t="s">
        <v>127</v>
      </c>
      <c r="G34" s="21" t="s">
        <v>179</v>
      </c>
      <c r="H34" s="23">
        <v>31703.26</v>
      </c>
    </row>
    <row r="35" spans="1:8">
      <c r="A35" s="19">
        <v>2080903</v>
      </c>
      <c r="B35" s="20" t="s">
        <v>56</v>
      </c>
      <c r="C35" s="21">
        <v>50502</v>
      </c>
      <c r="D35" s="21" t="s">
        <v>130</v>
      </c>
      <c r="E35" s="22">
        <v>30213</v>
      </c>
      <c r="F35" s="22" t="s">
        <v>127</v>
      </c>
      <c r="G35" s="21" t="s">
        <v>180</v>
      </c>
      <c r="H35" s="23">
        <v>1418440.55</v>
      </c>
    </row>
    <row r="36" spans="1:8">
      <c r="A36" s="19">
        <v>2080903</v>
      </c>
      <c r="B36" s="20" t="s">
        <v>56</v>
      </c>
      <c r="C36" s="21">
        <v>50502</v>
      </c>
      <c r="D36" s="21" t="s">
        <v>130</v>
      </c>
      <c r="E36" s="22">
        <v>30299</v>
      </c>
      <c r="F36" s="22" t="s">
        <v>128</v>
      </c>
      <c r="G36" s="21" t="s">
        <v>181</v>
      </c>
      <c r="H36" s="23">
        <v>398460</v>
      </c>
    </row>
    <row r="37" spans="1:8">
      <c r="A37" s="19">
        <v>2080903</v>
      </c>
      <c r="B37" s="20" t="s">
        <v>56</v>
      </c>
      <c r="C37" s="21">
        <v>50502</v>
      </c>
      <c r="D37" s="21" t="s">
        <v>130</v>
      </c>
      <c r="E37" s="22">
        <v>30299</v>
      </c>
      <c r="F37" s="22" t="s">
        <v>128</v>
      </c>
      <c r="G37" s="21" t="s">
        <v>182</v>
      </c>
      <c r="H37" s="23">
        <v>221500</v>
      </c>
    </row>
    <row r="38" spans="1:8">
      <c r="A38" s="19">
        <v>2080903</v>
      </c>
      <c r="B38" s="20" t="s">
        <v>56</v>
      </c>
      <c r="C38" s="21">
        <v>50502</v>
      </c>
      <c r="D38" s="21" t="s">
        <v>130</v>
      </c>
      <c r="E38" s="22">
        <v>30299</v>
      </c>
      <c r="F38" s="22" t="s">
        <v>128</v>
      </c>
      <c r="G38" s="21" t="s">
        <v>183</v>
      </c>
      <c r="H38" s="23">
        <v>780000</v>
      </c>
    </row>
    <row r="39" spans="1:8">
      <c r="A39" s="19">
        <v>2080903</v>
      </c>
      <c r="B39" s="20" t="s">
        <v>56</v>
      </c>
      <c r="C39" s="21">
        <v>50502</v>
      </c>
      <c r="D39" s="21" t="s">
        <v>130</v>
      </c>
      <c r="E39" s="22">
        <v>30299</v>
      </c>
      <c r="F39" s="22" t="s">
        <v>128</v>
      </c>
      <c r="G39" s="21" t="s">
        <v>184</v>
      </c>
      <c r="H39" s="23">
        <v>1034712.79</v>
      </c>
    </row>
    <row r="40" spans="1:8">
      <c r="A40" s="19">
        <v>2080903</v>
      </c>
      <c r="B40" s="20" t="s">
        <v>56</v>
      </c>
      <c r="C40" s="21">
        <v>50502</v>
      </c>
      <c r="D40" s="21" t="s">
        <v>130</v>
      </c>
      <c r="E40" s="22">
        <v>30299</v>
      </c>
      <c r="F40" s="22" t="s">
        <v>128</v>
      </c>
      <c r="G40" s="21" t="s">
        <v>185</v>
      </c>
      <c r="H40" s="23">
        <v>65958.64</v>
      </c>
    </row>
    <row r="41" spans="1:8">
      <c r="A41" s="19">
        <v>2080903</v>
      </c>
      <c r="B41" s="20" t="s">
        <v>56</v>
      </c>
      <c r="C41" s="21">
        <v>50601</v>
      </c>
      <c r="D41" s="21" t="s">
        <v>186</v>
      </c>
      <c r="E41" s="22">
        <v>31002</v>
      </c>
      <c r="F41" s="22" t="s">
        <v>187</v>
      </c>
      <c r="G41" s="21" t="s">
        <v>188</v>
      </c>
      <c r="H41" s="23">
        <v>1043408</v>
      </c>
    </row>
    <row r="42" spans="1:8">
      <c r="A42" s="19">
        <v>2080905</v>
      </c>
      <c r="B42" s="20" t="s">
        <v>57</v>
      </c>
      <c r="C42" s="21">
        <v>50502</v>
      </c>
      <c r="D42" s="21" t="s">
        <v>130</v>
      </c>
      <c r="E42" s="22">
        <v>30208</v>
      </c>
      <c r="F42" s="22" t="s">
        <v>118</v>
      </c>
      <c r="G42" s="21" t="s">
        <v>189</v>
      </c>
      <c r="H42" s="23">
        <v>2570600</v>
      </c>
    </row>
    <row r="43" spans="1:8">
      <c r="A43" s="19">
        <v>2080905</v>
      </c>
      <c r="B43" s="20" t="s">
        <v>57</v>
      </c>
      <c r="C43" s="21">
        <v>50502</v>
      </c>
      <c r="D43" s="21" t="s">
        <v>130</v>
      </c>
      <c r="E43" s="22">
        <v>30299</v>
      </c>
      <c r="F43" s="22" t="s">
        <v>128</v>
      </c>
      <c r="G43" s="21" t="s">
        <v>190</v>
      </c>
      <c r="H43" s="23">
        <v>770000</v>
      </c>
    </row>
    <row r="44" spans="1:8">
      <c r="A44" s="19">
        <v>2080905</v>
      </c>
      <c r="B44" s="20" t="s">
        <v>57</v>
      </c>
      <c r="C44" s="21">
        <v>50502</v>
      </c>
      <c r="D44" s="21" t="s">
        <v>130</v>
      </c>
      <c r="E44" s="22">
        <v>30299</v>
      </c>
      <c r="F44" s="22" t="s">
        <v>128</v>
      </c>
      <c r="G44" s="21" t="s">
        <v>191</v>
      </c>
      <c r="H44" s="23">
        <v>500000</v>
      </c>
    </row>
    <row r="45" spans="1:8">
      <c r="A45" s="19">
        <v>2080905</v>
      </c>
      <c r="B45" s="20" t="s">
        <v>57</v>
      </c>
      <c r="C45" s="21">
        <v>50999</v>
      </c>
      <c r="D45" s="21" t="s">
        <v>135</v>
      </c>
      <c r="E45" s="22">
        <v>30399</v>
      </c>
      <c r="F45" s="22" t="s">
        <v>135</v>
      </c>
      <c r="G45" s="21" t="s">
        <v>192</v>
      </c>
      <c r="H45" s="23">
        <v>30000000</v>
      </c>
    </row>
    <row r="46" spans="1:8">
      <c r="A46" s="19">
        <v>2080905</v>
      </c>
      <c r="B46" s="20" t="s">
        <v>57</v>
      </c>
      <c r="C46" s="21">
        <v>50999</v>
      </c>
      <c r="D46" s="21" t="s">
        <v>135</v>
      </c>
      <c r="E46" s="22">
        <v>30399</v>
      </c>
      <c r="F46" s="22" t="s">
        <v>135</v>
      </c>
      <c r="G46" s="21" t="s">
        <v>193</v>
      </c>
      <c r="H46" s="23">
        <v>74720000</v>
      </c>
    </row>
    <row r="47" spans="1:8">
      <c r="A47" s="19">
        <v>2080905</v>
      </c>
      <c r="B47" s="20" t="s">
        <v>57</v>
      </c>
      <c r="C47" s="21">
        <v>50601</v>
      </c>
      <c r="D47" s="21" t="s">
        <v>186</v>
      </c>
      <c r="E47" s="22">
        <v>31007</v>
      </c>
      <c r="F47" s="22" t="s">
        <v>194</v>
      </c>
      <c r="G47" s="21" t="s">
        <v>195</v>
      </c>
      <c r="H47" s="23">
        <v>373500</v>
      </c>
    </row>
    <row r="48" spans="1:8">
      <c r="A48" s="19"/>
      <c r="B48" s="20" t="s">
        <v>18</v>
      </c>
      <c r="C48" s="21"/>
      <c r="D48" s="21"/>
      <c r="E48" s="22"/>
      <c r="F48" s="22"/>
      <c r="G48" s="21"/>
      <c r="H48" s="23">
        <v>75485766.69</v>
      </c>
    </row>
    <row r="49" spans="1:8">
      <c r="A49" s="19">
        <v>2082801</v>
      </c>
      <c r="B49" s="20" t="s">
        <v>45</v>
      </c>
      <c r="C49" s="21">
        <v>50101</v>
      </c>
      <c r="D49" s="21" t="s">
        <v>103</v>
      </c>
      <c r="E49" s="22">
        <v>30101</v>
      </c>
      <c r="F49" s="22" t="s">
        <v>104</v>
      </c>
      <c r="G49" s="21" t="s">
        <v>196</v>
      </c>
      <c r="H49" s="23">
        <v>996396</v>
      </c>
    </row>
    <row r="50" spans="1:8">
      <c r="A50" s="19">
        <v>2082801</v>
      </c>
      <c r="B50" s="20" t="s">
        <v>45</v>
      </c>
      <c r="C50" s="21">
        <v>50101</v>
      </c>
      <c r="D50" s="21" t="s">
        <v>103</v>
      </c>
      <c r="E50" s="22">
        <v>30102</v>
      </c>
      <c r="F50" s="22" t="s">
        <v>105</v>
      </c>
      <c r="G50" s="21" t="s">
        <v>197</v>
      </c>
      <c r="H50" s="23">
        <v>2492940</v>
      </c>
    </row>
    <row r="51" spans="1:8">
      <c r="A51" s="19">
        <v>2082801</v>
      </c>
      <c r="B51" s="20" t="s">
        <v>45</v>
      </c>
      <c r="C51" s="21">
        <v>50101</v>
      </c>
      <c r="D51" s="21" t="s">
        <v>103</v>
      </c>
      <c r="E51" s="22">
        <v>30102</v>
      </c>
      <c r="F51" s="22" t="s">
        <v>105</v>
      </c>
      <c r="G51" s="21" t="s">
        <v>198</v>
      </c>
      <c r="H51" s="23">
        <v>93410</v>
      </c>
    </row>
    <row r="52" spans="1:8">
      <c r="A52" s="19">
        <v>2082801</v>
      </c>
      <c r="B52" s="20" t="s">
        <v>45</v>
      </c>
      <c r="C52" s="21">
        <v>50101</v>
      </c>
      <c r="D52" s="21" t="s">
        <v>103</v>
      </c>
      <c r="E52" s="22">
        <v>30103</v>
      </c>
      <c r="F52" s="22" t="s">
        <v>106</v>
      </c>
      <c r="G52" s="21" t="s">
        <v>199</v>
      </c>
      <c r="H52" s="23">
        <v>350000</v>
      </c>
    </row>
    <row r="53" spans="1:8">
      <c r="A53" s="19">
        <v>2082801</v>
      </c>
      <c r="B53" s="20" t="s">
        <v>45</v>
      </c>
      <c r="C53" s="21">
        <v>50102</v>
      </c>
      <c r="D53" s="21" t="s">
        <v>107</v>
      </c>
      <c r="E53" s="22">
        <v>30112</v>
      </c>
      <c r="F53" s="22" t="s">
        <v>110</v>
      </c>
      <c r="G53" s="21" t="s">
        <v>200</v>
      </c>
      <c r="H53" s="23">
        <v>35539.7</v>
      </c>
    </row>
    <row r="54" spans="1:8">
      <c r="A54" s="19">
        <v>2082801</v>
      </c>
      <c r="B54" s="20" t="s">
        <v>45</v>
      </c>
      <c r="C54" s="21">
        <v>50199</v>
      </c>
      <c r="D54" s="21" t="s">
        <v>112</v>
      </c>
      <c r="E54" s="22">
        <v>30199</v>
      </c>
      <c r="F54" s="22" t="s">
        <v>112</v>
      </c>
      <c r="G54" s="21" t="s">
        <v>201</v>
      </c>
      <c r="H54" s="23">
        <v>242004</v>
      </c>
    </row>
    <row r="55" spans="1:8">
      <c r="A55" s="19">
        <v>2082801</v>
      </c>
      <c r="B55" s="20" t="s">
        <v>45</v>
      </c>
      <c r="C55" s="21">
        <v>50201</v>
      </c>
      <c r="D55" s="21" t="s">
        <v>113</v>
      </c>
      <c r="E55" s="22">
        <v>30201</v>
      </c>
      <c r="F55" s="22" t="s">
        <v>114</v>
      </c>
      <c r="G55" s="21" t="s">
        <v>202</v>
      </c>
      <c r="H55" s="23">
        <v>48000</v>
      </c>
    </row>
    <row r="56" spans="1:8">
      <c r="A56" s="19">
        <v>2082801</v>
      </c>
      <c r="B56" s="20" t="s">
        <v>45</v>
      </c>
      <c r="C56" s="21">
        <v>50201</v>
      </c>
      <c r="D56" s="21" t="s">
        <v>113</v>
      </c>
      <c r="E56" s="22">
        <v>30205</v>
      </c>
      <c r="F56" s="22" t="s">
        <v>115</v>
      </c>
      <c r="G56" s="21" t="s">
        <v>203</v>
      </c>
      <c r="H56" s="23">
        <v>8000</v>
      </c>
    </row>
    <row r="57" spans="1:8">
      <c r="A57" s="19">
        <v>2082801</v>
      </c>
      <c r="B57" s="20" t="s">
        <v>45</v>
      </c>
      <c r="C57" s="21">
        <v>50201</v>
      </c>
      <c r="D57" s="21" t="s">
        <v>113</v>
      </c>
      <c r="E57" s="22">
        <v>30206</v>
      </c>
      <c r="F57" s="22" t="s">
        <v>116</v>
      </c>
      <c r="G57" s="21" t="s">
        <v>204</v>
      </c>
      <c r="H57" s="23">
        <v>54000</v>
      </c>
    </row>
    <row r="58" spans="1:8">
      <c r="A58" s="19">
        <v>2082801</v>
      </c>
      <c r="B58" s="20" t="s">
        <v>45</v>
      </c>
      <c r="C58" s="21">
        <v>50201</v>
      </c>
      <c r="D58" s="21" t="s">
        <v>113</v>
      </c>
      <c r="E58" s="22">
        <v>30207</v>
      </c>
      <c r="F58" s="22" t="s">
        <v>117</v>
      </c>
      <c r="G58" s="21" t="s">
        <v>205</v>
      </c>
      <c r="H58" s="23">
        <v>21000</v>
      </c>
    </row>
    <row r="59" spans="1:8">
      <c r="A59" s="19">
        <v>2082801</v>
      </c>
      <c r="B59" s="20" t="s">
        <v>45</v>
      </c>
      <c r="C59" s="21">
        <v>50201</v>
      </c>
      <c r="D59" s="21" t="s">
        <v>113</v>
      </c>
      <c r="E59" s="22">
        <v>30208</v>
      </c>
      <c r="F59" s="22" t="s">
        <v>118</v>
      </c>
      <c r="G59" s="21" t="s">
        <v>206</v>
      </c>
      <c r="H59" s="23">
        <v>60000</v>
      </c>
    </row>
    <row r="60" spans="1:8">
      <c r="A60" s="19">
        <v>2082801</v>
      </c>
      <c r="B60" s="20" t="s">
        <v>45</v>
      </c>
      <c r="C60" s="21">
        <v>50201</v>
      </c>
      <c r="D60" s="21" t="s">
        <v>113</v>
      </c>
      <c r="E60" s="22">
        <v>30211</v>
      </c>
      <c r="F60" s="22" t="s">
        <v>119</v>
      </c>
      <c r="G60" s="21" t="s">
        <v>207</v>
      </c>
      <c r="H60" s="23">
        <v>15200</v>
      </c>
    </row>
    <row r="61" spans="1:8">
      <c r="A61" s="19">
        <v>2082801</v>
      </c>
      <c r="B61" s="20" t="s">
        <v>45</v>
      </c>
      <c r="C61" s="21">
        <v>50209</v>
      </c>
      <c r="D61" s="21" t="s">
        <v>127</v>
      </c>
      <c r="E61" s="22">
        <v>30213</v>
      </c>
      <c r="F61" s="22" t="s">
        <v>127</v>
      </c>
      <c r="G61" s="21" t="s">
        <v>208</v>
      </c>
      <c r="H61" s="23">
        <v>36000</v>
      </c>
    </row>
    <row r="62" spans="1:8">
      <c r="A62" s="19">
        <v>2082801</v>
      </c>
      <c r="B62" s="20" t="s">
        <v>45</v>
      </c>
      <c r="C62" s="21">
        <v>50202</v>
      </c>
      <c r="D62" s="21" t="s">
        <v>123</v>
      </c>
      <c r="E62" s="22">
        <v>30215</v>
      </c>
      <c r="F62" s="22" t="s">
        <v>123</v>
      </c>
      <c r="G62" s="21" t="s">
        <v>209</v>
      </c>
      <c r="H62" s="23">
        <v>6000</v>
      </c>
    </row>
    <row r="63" spans="1:8">
      <c r="A63" s="19">
        <v>2082801</v>
      </c>
      <c r="B63" s="20" t="s">
        <v>45</v>
      </c>
      <c r="C63" s="21">
        <v>50206</v>
      </c>
      <c r="D63" s="21" t="s">
        <v>125</v>
      </c>
      <c r="E63" s="22">
        <v>30217</v>
      </c>
      <c r="F63" s="22" t="s">
        <v>125</v>
      </c>
      <c r="G63" s="21" t="s">
        <v>210</v>
      </c>
      <c r="H63" s="23">
        <v>7384.2</v>
      </c>
    </row>
    <row r="64" spans="1:8">
      <c r="A64" s="19">
        <v>2082801</v>
      </c>
      <c r="B64" s="20" t="s">
        <v>45</v>
      </c>
      <c r="C64" s="21">
        <v>50201</v>
      </c>
      <c r="D64" s="21" t="s">
        <v>113</v>
      </c>
      <c r="E64" s="22">
        <v>30228</v>
      </c>
      <c r="F64" s="22" t="s">
        <v>120</v>
      </c>
      <c r="G64" s="21" t="s">
        <v>211</v>
      </c>
      <c r="H64" s="23">
        <v>69786.72</v>
      </c>
    </row>
    <row r="65" spans="1:8">
      <c r="A65" s="19">
        <v>2082801</v>
      </c>
      <c r="B65" s="20" t="s">
        <v>45</v>
      </c>
      <c r="C65" s="21">
        <v>50201</v>
      </c>
      <c r="D65" s="21" t="s">
        <v>113</v>
      </c>
      <c r="E65" s="22">
        <v>30229</v>
      </c>
      <c r="F65" s="22" t="s">
        <v>121</v>
      </c>
      <c r="G65" s="21" t="s">
        <v>212</v>
      </c>
      <c r="H65" s="23">
        <v>67680</v>
      </c>
    </row>
    <row r="66" spans="1:8">
      <c r="A66" s="19">
        <v>2082801</v>
      </c>
      <c r="B66" s="20" t="s">
        <v>45</v>
      </c>
      <c r="C66" s="21">
        <v>50208</v>
      </c>
      <c r="D66" s="21" t="s">
        <v>126</v>
      </c>
      <c r="E66" s="22">
        <v>30231</v>
      </c>
      <c r="F66" s="22" t="s">
        <v>126</v>
      </c>
      <c r="G66" s="21" t="s">
        <v>213</v>
      </c>
      <c r="H66" s="23">
        <v>24500</v>
      </c>
    </row>
    <row r="67" spans="1:8">
      <c r="A67" s="19">
        <v>2082801</v>
      </c>
      <c r="B67" s="20" t="s">
        <v>45</v>
      </c>
      <c r="C67" s="21">
        <v>50201</v>
      </c>
      <c r="D67" s="21" t="s">
        <v>113</v>
      </c>
      <c r="E67" s="22">
        <v>30239</v>
      </c>
      <c r="F67" s="22" t="s">
        <v>122</v>
      </c>
      <c r="G67" s="21" t="s">
        <v>214</v>
      </c>
      <c r="H67" s="23">
        <v>178560</v>
      </c>
    </row>
    <row r="68" spans="1:8">
      <c r="A68" s="19">
        <v>2082801</v>
      </c>
      <c r="B68" s="20" t="s">
        <v>45</v>
      </c>
      <c r="C68" s="21">
        <v>50299</v>
      </c>
      <c r="D68" s="21" t="s">
        <v>128</v>
      </c>
      <c r="E68" s="22">
        <v>30299</v>
      </c>
      <c r="F68" s="22" t="s">
        <v>128</v>
      </c>
      <c r="G68" s="21" t="s">
        <v>215</v>
      </c>
      <c r="H68" s="23">
        <v>181140.04</v>
      </c>
    </row>
    <row r="69" spans="1:8">
      <c r="A69" s="19">
        <v>2082801</v>
      </c>
      <c r="B69" s="20" t="s">
        <v>45</v>
      </c>
      <c r="C69" s="21">
        <v>50999</v>
      </c>
      <c r="D69" s="21" t="s">
        <v>135</v>
      </c>
      <c r="E69" s="22">
        <v>30399</v>
      </c>
      <c r="F69" s="22" t="s">
        <v>135</v>
      </c>
      <c r="G69" s="21" t="s">
        <v>216</v>
      </c>
      <c r="H69" s="23">
        <v>20000</v>
      </c>
    </row>
    <row r="70" spans="1:8">
      <c r="A70" s="19">
        <v>2082801</v>
      </c>
      <c r="B70" s="20" t="s">
        <v>45</v>
      </c>
      <c r="C70" s="21">
        <v>50999</v>
      </c>
      <c r="D70" s="21" t="s">
        <v>135</v>
      </c>
      <c r="E70" s="22">
        <v>30399</v>
      </c>
      <c r="F70" s="22" t="s">
        <v>135</v>
      </c>
      <c r="G70" s="21" t="s">
        <v>217</v>
      </c>
      <c r="H70" s="23">
        <v>8580</v>
      </c>
    </row>
    <row r="71" spans="1:8">
      <c r="A71" s="19">
        <v>2082850</v>
      </c>
      <c r="B71" s="20" t="s">
        <v>46</v>
      </c>
      <c r="C71" s="21">
        <v>50501</v>
      </c>
      <c r="D71" s="21" t="s">
        <v>129</v>
      </c>
      <c r="E71" s="22">
        <v>30101</v>
      </c>
      <c r="F71" s="22" t="s">
        <v>104</v>
      </c>
      <c r="G71" s="21" t="s">
        <v>196</v>
      </c>
      <c r="H71" s="23">
        <v>7995096</v>
      </c>
    </row>
    <row r="72" spans="1:8">
      <c r="A72" s="19">
        <v>2082850</v>
      </c>
      <c r="B72" s="20" t="s">
        <v>46</v>
      </c>
      <c r="C72" s="21">
        <v>50501</v>
      </c>
      <c r="D72" s="21" t="s">
        <v>129</v>
      </c>
      <c r="E72" s="22">
        <v>30102</v>
      </c>
      <c r="F72" s="22" t="s">
        <v>105</v>
      </c>
      <c r="G72" s="21" t="s">
        <v>197</v>
      </c>
      <c r="H72" s="23">
        <v>29278608</v>
      </c>
    </row>
    <row r="73" spans="1:8">
      <c r="A73" s="19">
        <v>2082850</v>
      </c>
      <c r="B73" s="20" t="s">
        <v>46</v>
      </c>
      <c r="C73" s="21">
        <v>50501</v>
      </c>
      <c r="D73" s="21" t="s">
        <v>129</v>
      </c>
      <c r="E73" s="22">
        <v>30102</v>
      </c>
      <c r="F73" s="22" t="s">
        <v>105</v>
      </c>
      <c r="G73" s="21" t="s">
        <v>198</v>
      </c>
      <c r="H73" s="23">
        <v>898430</v>
      </c>
    </row>
    <row r="74" spans="1:8">
      <c r="A74" s="19">
        <v>2082850</v>
      </c>
      <c r="B74" s="20" t="s">
        <v>46</v>
      </c>
      <c r="C74" s="21">
        <v>50501</v>
      </c>
      <c r="D74" s="21" t="s">
        <v>129</v>
      </c>
      <c r="E74" s="22">
        <v>30103</v>
      </c>
      <c r="F74" s="22" t="s">
        <v>106</v>
      </c>
      <c r="G74" s="21" t="s">
        <v>199</v>
      </c>
      <c r="H74" s="23">
        <v>3510000</v>
      </c>
    </row>
    <row r="75" spans="1:8">
      <c r="A75" s="19">
        <v>2082850</v>
      </c>
      <c r="B75" s="20" t="s">
        <v>46</v>
      </c>
      <c r="C75" s="21">
        <v>50501</v>
      </c>
      <c r="D75" s="21" t="s">
        <v>129</v>
      </c>
      <c r="E75" s="22">
        <v>30112</v>
      </c>
      <c r="F75" s="22" t="s">
        <v>110</v>
      </c>
      <c r="G75" s="21" t="s">
        <v>200</v>
      </c>
      <c r="H75" s="23">
        <v>305928.52</v>
      </c>
    </row>
    <row r="76" spans="1:8">
      <c r="A76" s="19">
        <v>2082850</v>
      </c>
      <c r="B76" s="20" t="s">
        <v>46</v>
      </c>
      <c r="C76" s="21">
        <v>50501</v>
      </c>
      <c r="D76" s="21" t="s">
        <v>129</v>
      </c>
      <c r="E76" s="22">
        <v>30199</v>
      </c>
      <c r="F76" s="22" t="s">
        <v>112</v>
      </c>
      <c r="G76" s="21" t="s">
        <v>201</v>
      </c>
      <c r="H76" s="23">
        <v>2440198</v>
      </c>
    </row>
    <row r="77" spans="1:8">
      <c r="A77" s="19">
        <v>2082850</v>
      </c>
      <c r="B77" s="20" t="s">
        <v>46</v>
      </c>
      <c r="C77" s="21">
        <v>50502</v>
      </c>
      <c r="D77" s="21" t="s">
        <v>130</v>
      </c>
      <c r="E77" s="22">
        <v>30201</v>
      </c>
      <c r="F77" s="22" t="s">
        <v>114</v>
      </c>
      <c r="G77" s="21" t="s">
        <v>202</v>
      </c>
      <c r="H77" s="23">
        <v>448000</v>
      </c>
    </row>
    <row r="78" spans="1:8">
      <c r="A78" s="19">
        <v>2082850</v>
      </c>
      <c r="B78" s="20" t="s">
        <v>46</v>
      </c>
      <c r="C78" s="21">
        <v>50502</v>
      </c>
      <c r="D78" s="21" t="s">
        <v>130</v>
      </c>
      <c r="E78" s="22">
        <v>30205</v>
      </c>
      <c r="F78" s="22" t="s">
        <v>115</v>
      </c>
      <c r="G78" s="21" t="s">
        <v>203</v>
      </c>
      <c r="H78" s="23">
        <v>89600</v>
      </c>
    </row>
    <row r="79" spans="1:8">
      <c r="A79" s="19">
        <v>2082850</v>
      </c>
      <c r="B79" s="20" t="s">
        <v>46</v>
      </c>
      <c r="C79" s="21">
        <v>50502</v>
      </c>
      <c r="D79" s="21" t="s">
        <v>130</v>
      </c>
      <c r="E79" s="22">
        <v>30206</v>
      </c>
      <c r="F79" s="22" t="s">
        <v>116</v>
      </c>
      <c r="G79" s="21" t="s">
        <v>204</v>
      </c>
      <c r="H79" s="23">
        <v>604800</v>
      </c>
    </row>
    <row r="80" spans="1:8">
      <c r="A80" s="19">
        <v>2082850</v>
      </c>
      <c r="B80" s="20" t="s">
        <v>46</v>
      </c>
      <c r="C80" s="21">
        <v>50502</v>
      </c>
      <c r="D80" s="21" t="s">
        <v>130</v>
      </c>
      <c r="E80" s="22">
        <v>30207</v>
      </c>
      <c r="F80" s="22" t="s">
        <v>117</v>
      </c>
      <c r="G80" s="21" t="s">
        <v>205</v>
      </c>
      <c r="H80" s="23">
        <v>225000</v>
      </c>
    </row>
    <row r="81" spans="1:8">
      <c r="A81" s="19">
        <v>2082850</v>
      </c>
      <c r="B81" s="20" t="s">
        <v>46</v>
      </c>
      <c r="C81" s="21">
        <v>50502</v>
      </c>
      <c r="D81" s="21" t="s">
        <v>130</v>
      </c>
      <c r="E81" s="22">
        <v>30208</v>
      </c>
      <c r="F81" s="22" t="s">
        <v>118</v>
      </c>
      <c r="G81" s="21" t="s">
        <v>206</v>
      </c>
      <c r="H81" s="23">
        <v>900196.43</v>
      </c>
    </row>
    <row r="82" spans="1:8">
      <c r="A82" s="19">
        <v>2082850</v>
      </c>
      <c r="B82" s="20" t="s">
        <v>46</v>
      </c>
      <c r="C82" s="21">
        <v>50502</v>
      </c>
      <c r="D82" s="21" t="s">
        <v>130</v>
      </c>
      <c r="E82" s="22">
        <v>30211</v>
      </c>
      <c r="F82" s="22" t="s">
        <v>119</v>
      </c>
      <c r="G82" s="21" t="s">
        <v>207</v>
      </c>
      <c r="H82" s="23">
        <v>170240</v>
      </c>
    </row>
    <row r="83" spans="1:8">
      <c r="A83" s="19">
        <v>2082850</v>
      </c>
      <c r="B83" s="20" t="s">
        <v>46</v>
      </c>
      <c r="C83" s="21">
        <v>50502</v>
      </c>
      <c r="D83" s="21" t="s">
        <v>130</v>
      </c>
      <c r="E83" s="22">
        <v>30213</v>
      </c>
      <c r="F83" s="22" t="s">
        <v>127</v>
      </c>
      <c r="G83" s="21" t="s">
        <v>208</v>
      </c>
      <c r="H83" s="23">
        <v>447130.6</v>
      </c>
    </row>
    <row r="84" spans="1:8">
      <c r="A84" s="19">
        <v>2082850</v>
      </c>
      <c r="B84" s="20" t="s">
        <v>46</v>
      </c>
      <c r="C84" s="21">
        <v>50502</v>
      </c>
      <c r="D84" s="21" t="s">
        <v>130</v>
      </c>
      <c r="E84" s="22">
        <v>30215</v>
      </c>
      <c r="F84" s="22" t="s">
        <v>123</v>
      </c>
      <c r="G84" s="21" t="s">
        <v>209</v>
      </c>
      <c r="H84" s="23">
        <v>67200</v>
      </c>
    </row>
    <row r="85" spans="1:8">
      <c r="A85" s="19">
        <v>2082850</v>
      </c>
      <c r="B85" s="20" t="s">
        <v>46</v>
      </c>
      <c r="C85" s="21">
        <v>50502</v>
      </c>
      <c r="D85" s="21" t="s">
        <v>130</v>
      </c>
      <c r="E85" s="22">
        <v>30217</v>
      </c>
      <c r="F85" s="22" t="s">
        <v>125</v>
      </c>
      <c r="G85" s="21" t="s">
        <v>210</v>
      </c>
      <c r="H85" s="23">
        <v>10000</v>
      </c>
    </row>
    <row r="86" spans="1:8">
      <c r="A86" s="19">
        <v>2082850</v>
      </c>
      <c r="B86" s="20" t="s">
        <v>46</v>
      </c>
      <c r="C86" s="21">
        <v>50502</v>
      </c>
      <c r="D86" s="21" t="s">
        <v>130</v>
      </c>
      <c r="E86" s="22">
        <v>30228</v>
      </c>
      <c r="F86" s="22" t="s">
        <v>120</v>
      </c>
      <c r="G86" s="21" t="s">
        <v>211</v>
      </c>
      <c r="H86" s="23">
        <v>745474.08</v>
      </c>
    </row>
    <row r="87" spans="1:8">
      <c r="A87" s="19">
        <v>2082850</v>
      </c>
      <c r="B87" s="20" t="s">
        <v>46</v>
      </c>
      <c r="C87" s="21">
        <v>50502</v>
      </c>
      <c r="D87" s="21" t="s">
        <v>130</v>
      </c>
      <c r="E87" s="22">
        <v>30229</v>
      </c>
      <c r="F87" s="22" t="s">
        <v>121</v>
      </c>
      <c r="G87" s="21" t="s">
        <v>212</v>
      </c>
      <c r="H87" s="23">
        <v>758016</v>
      </c>
    </row>
    <row r="88" spans="1:8">
      <c r="A88" s="19">
        <v>2082850</v>
      </c>
      <c r="B88" s="20" t="s">
        <v>46</v>
      </c>
      <c r="C88" s="21">
        <v>50502</v>
      </c>
      <c r="D88" s="21" t="s">
        <v>130</v>
      </c>
      <c r="E88" s="22">
        <v>30231</v>
      </c>
      <c r="F88" s="22" t="s">
        <v>126</v>
      </c>
      <c r="G88" s="21" t="s">
        <v>213</v>
      </c>
      <c r="H88" s="23">
        <v>815000</v>
      </c>
    </row>
    <row r="89" spans="1:8">
      <c r="A89" s="19">
        <v>2082850</v>
      </c>
      <c r="B89" s="20" t="s">
        <v>46</v>
      </c>
      <c r="C89" s="21">
        <v>50502</v>
      </c>
      <c r="D89" s="21" t="s">
        <v>130</v>
      </c>
      <c r="E89" s="22">
        <v>30239</v>
      </c>
      <c r="F89" s="22" t="s">
        <v>122</v>
      </c>
      <c r="G89" s="21" t="s">
        <v>214</v>
      </c>
      <c r="H89" s="23">
        <v>1613520</v>
      </c>
    </row>
    <row r="90" spans="1:8">
      <c r="A90" s="19">
        <v>2082850</v>
      </c>
      <c r="B90" s="20" t="s">
        <v>46</v>
      </c>
      <c r="C90" s="21">
        <v>50502</v>
      </c>
      <c r="D90" s="21" t="s">
        <v>130</v>
      </c>
      <c r="E90" s="22">
        <v>30299</v>
      </c>
      <c r="F90" s="22" t="s">
        <v>128</v>
      </c>
      <c r="G90" s="21" t="s">
        <v>215</v>
      </c>
      <c r="H90" s="23">
        <v>1764465.56</v>
      </c>
    </row>
    <row r="91" spans="1:8">
      <c r="A91" s="19">
        <v>2082850</v>
      </c>
      <c r="B91" s="20" t="s">
        <v>46</v>
      </c>
      <c r="C91" s="21">
        <v>50999</v>
      </c>
      <c r="D91" s="21" t="s">
        <v>135</v>
      </c>
      <c r="E91" s="22">
        <v>30399</v>
      </c>
      <c r="F91" s="22" t="s">
        <v>135</v>
      </c>
      <c r="G91" s="21" t="s">
        <v>217</v>
      </c>
      <c r="H91" s="23">
        <v>5160</v>
      </c>
    </row>
    <row r="92" spans="1:8">
      <c r="A92" s="19">
        <v>2082804</v>
      </c>
      <c r="B92" s="20" t="s">
        <v>47</v>
      </c>
      <c r="C92" s="21">
        <v>50299</v>
      </c>
      <c r="D92" s="21" t="s">
        <v>128</v>
      </c>
      <c r="E92" s="22">
        <v>30299</v>
      </c>
      <c r="F92" s="22" t="s">
        <v>128</v>
      </c>
      <c r="G92" s="21" t="s">
        <v>218</v>
      </c>
      <c r="H92" s="23">
        <v>11600000</v>
      </c>
    </row>
    <row r="93" spans="1:8">
      <c r="A93" s="19">
        <v>2082899</v>
      </c>
      <c r="B93" s="20" t="s">
        <v>48</v>
      </c>
      <c r="C93" s="21">
        <v>50502</v>
      </c>
      <c r="D93" s="21" t="s">
        <v>130</v>
      </c>
      <c r="E93" s="22">
        <v>30213</v>
      </c>
      <c r="F93" s="22" t="s">
        <v>127</v>
      </c>
      <c r="G93" s="21" t="s">
        <v>219</v>
      </c>
      <c r="H93" s="23">
        <v>297513.3</v>
      </c>
    </row>
    <row r="94" spans="1:8">
      <c r="A94" s="19">
        <v>2082899</v>
      </c>
      <c r="B94" s="20" t="s">
        <v>48</v>
      </c>
      <c r="C94" s="21">
        <v>50299</v>
      </c>
      <c r="D94" s="21" t="s">
        <v>128</v>
      </c>
      <c r="E94" s="22">
        <v>30299</v>
      </c>
      <c r="F94" s="22" t="s">
        <v>128</v>
      </c>
      <c r="G94" s="21" t="s">
        <v>220</v>
      </c>
      <c r="H94" s="23">
        <v>50000</v>
      </c>
    </row>
    <row r="95" spans="1:8">
      <c r="A95" s="19">
        <v>2082899</v>
      </c>
      <c r="B95" s="20" t="s">
        <v>48</v>
      </c>
      <c r="C95" s="21">
        <v>50299</v>
      </c>
      <c r="D95" s="21" t="s">
        <v>128</v>
      </c>
      <c r="E95" s="22">
        <v>30299</v>
      </c>
      <c r="F95" s="22" t="s">
        <v>128</v>
      </c>
      <c r="G95" s="21" t="s">
        <v>221</v>
      </c>
      <c r="H95" s="23">
        <v>385640</v>
      </c>
    </row>
    <row r="96" spans="1:8">
      <c r="A96" s="19">
        <v>2082899</v>
      </c>
      <c r="B96" s="20" t="s">
        <v>48</v>
      </c>
      <c r="C96" s="21">
        <v>50502</v>
      </c>
      <c r="D96" s="21" t="s">
        <v>130</v>
      </c>
      <c r="E96" s="22">
        <v>30299</v>
      </c>
      <c r="F96" s="22" t="s">
        <v>128</v>
      </c>
      <c r="G96" s="21" t="s">
        <v>222</v>
      </c>
      <c r="H96" s="23">
        <v>495000</v>
      </c>
    </row>
    <row r="97" spans="1:8">
      <c r="A97" s="19">
        <v>2082899</v>
      </c>
      <c r="B97" s="20" t="s">
        <v>48</v>
      </c>
      <c r="C97" s="21">
        <v>50299</v>
      </c>
      <c r="D97" s="21" t="s">
        <v>128</v>
      </c>
      <c r="E97" s="22">
        <v>30299</v>
      </c>
      <c r="F97" s="22" t="s">
        <v>128</v>
      </c>
      <c r="G97" s="21" t="s">
        <v>223</v>
      </c>
      <c r="H97" s="23">
        <v>695000</v>
      </c>
    </row>
    <row r="98" spans="1:8">
      <c r="A98" s="19">
        <v>2082899</v>
      </c>
      <c r="B98" s="20" t="s">
        <v>48</v>
      </c>
      <c r="C98" s="21">
        <v>50299</v>
      </c>
      <c r="D98" s="21" t="s">
        <v>128</v>
      </c>
      <c r="E98" s="22">
        <v>30299</v>
      </c>
      <c r="F98" s="22" t="s">
        <v>128</v>
      </c>
      <c r="G98" s="21" t="s">
        <v>184</v>
      </c>
      <c r="H98" s="23">
        <v>101278.54</v>
      </c>
    </row>
    <row r="99" spans="1:8">
      <c r="A99" s="19">
        <v>2082899</v>
      </c>
      <c r="B99" s="20" t="s">
        <v>48</v>
      </c>
      <c r="C99" s="21">
        <v>50601</v>
      </c>
      <c r="D99" s="21" t="s">
        <v>186</v>
      </c>
      <c r="E99" s="22">
        <v>31002</v>
      </c>
      <c r="F99" s="22" t="s">
        <v>187</v>
      </c>
      <c r="G99" s="21" t="s">
        <v>224</v>
      </c>
      <c r="H99" s="23">
        <v>275920</v>
      </c>
    </row>
    <row r="100" spans="1:8">
      <c r="A100" s="19">
        <v>2082899</v>
      </c>
      <c r="B100" s="20" t="s">
        <v>48</v>
      </c>
      <c r="C100" s="21">
        <v>50306</v>
      </c>
      <c r="D100" s="21" t="s">
        <v>225</v>
      </c>
      <c r="E100" s="22">
        <v>31002</v>
      </c>
      <c r="F100" s="22" t="s">
        <v>187</v>
      </c>
      <c r="G100" s="21" t="s">
        <v>226</v>
      </c>
      <c r="H100" s="23">
        <v>276400</v>
      </c>
    </row>
    <row r="101" spans="1:8">
      <c r="A101" s="19">
        <v>2082899</v>
      </c>
      <c r="B101" s="20" t="s">
        <v>48</v>
      </c>
      <c r="C101" s="21">
        <v>50399</v>
      </c>
      <c r="D101" s="21" t="s">
        <v>227</v>
      </c>
      <c r="E101" s="22">
        <v>31099</v>
      </c>
      <c r="F101" s="22" t="s">
        <v>227</v>
      </c>
      <c r="G101" s="21" t="s">
        <v>228</v>
      </c>
      <c r="H101" s="23">
        <v>999400</v>
      </c>
    </row>
    <row r="102" spans="1:8">
      <c r="A102" s="19">
        <v>2082899</v>
      </c>
      <c r="B102" s="20" t="s">
        <v>48</v>
      </c>
      <c r="C102" s="21">
        <v>50399</v>
      </c>
      <c r="D102" s="21" t="s">
        <v>227</v>
      </c>
      <c r="E102" s="22">
        <v>31099</v>
      </c>
      <c r="F102" s="22" t="s">
        <v>227</v>
      </c>
      <c r="G102" s="21" t="s">
        <v>229</v>
      </c>
      <c r="H102" s="23">
        <v>442431</v>
      </c>
    </row>
    <row r="103" spans="1:8">
      <c r="A103" s="19">
        <v>2082899</v>
      </c>
      <c r="B103" s="20" t="s">
        <v>48</v>
      </c>
      <c r="C103" s="21">
        <v>50399</v>
      </c>
      <c r="D103" s="21" t="s">
        <v>227</v>
      </c>
      <c r="E103" s="22">
        <v>31099</v>
      </c>
      <c r="F103" s="22" t="s">
        <v>227</v>
      </c>
      <c r="G103" s="21" t="s">
        <v>230</v>
      </c>
      <c r="H103" s="23">
        <v>1172000</v>
      </c>
    </row>
    <row r="104" spans="1:8">
      <c r="A104" s="19">
        <v>2082899</v>
      </c>
      <c r="B104" s="20" t="s">
        <v>48</v>
      </c>
      <c r="C104" s="21">
        <v>50399</v>
      </c>
      <c r="D104" s="21" t="s">
        <v>227</v>
      </c>
      <c r="E104" s="22">
        <v>31099</v>
      </c>
      <c r="F104" s="22" t="s">
        <v>227</v>
      </c>
      <c r="G104" s="21" t="s">
        <v>231</v>
      </c>
      <c r="H104" s="23">
        <v>587000</v>
      </c>
    </row>
    <row r="105" spans="1:8">
      <c r="A105" s="19"/>
      <c r="B105" s="20" t="s">
        <v>20</v>
      </c>
      <c r="C105" s="21"/>
      <c r="D105" s="21"/>
      <c r="E105" s="22"/>
      <c r="F105" s="22"/>
      <c r="G105" s="21"/>
      <c r="H105" s="23">
        <v>4439086.86</v>
      </c>
    </row>
    <row r="106" spans="1:8">
      <c r="A106" s="19">
        <v>2101101</v>
      </c>
      <c r="B106" s="20" t="s">
        <v>232</v>
      </c>
      <c r="C106" s="21">
        <v>50102</v>
      </c>
      <c r="D106" s="21" t="s">
        <v>107</v>
      </c>
      <c r="E106" s="22">
        <v>30112</v>
      </c>
      <c r="F106" s="22" t="s">
        <v>110</v>
      </c>
      <c r="G106" s="21" t="s">
        <v>200</v>
      </c>
      <c r="H106" s="23">
        <v>462016.1</v>
      </c>
    </row>
    <row r="107" spans="1:8">
      <c r="A107" s="19">
        <v>2101101</v>
      </c>
      <c r="B107" s="20" t="s">
        <v>232</v>
      </c>
      <c r="C107" s="21">
        <v>50501</v>
      </c>
      <c r="D107" s="21" t="s">
        <v>129</v>
      </c>
      <c r="E107" s="22">
        <v>30112</v>
      </c>
      <c r="F107" s="22" t="s">
        <v>110</v>
      </c>
      <c r="G107" s="21" t="s">
        <v>200</v>
      </c>
      <c r="H107" s="23">
        <v>3977070.76</v>
      </c>
    </row>
    <row r="108" spans="1:8">
      <c r="A108" s="19"/>
      <c r="B108" s="20" t="s">
        <v>22</v>
      </c>
      <c r="C108" s="21"/>
      <c r="D108" s="21"/>
      <c r="E108" s="22"/>
      <c r="F108" s="22"/>
      <c r="G108" s="21"/>
      <c r="H108" s="23">
        <v>11248754.4</v>
      </c>
    </row>
    <row r="109" spans="1:8">
      <c r="A109" s="19">
        <v>2210201</v>
      </c>
      <c r="B109" s="20" t="s">
        <v>111</v>
      </c>
      <c r="C109" s="21">
        <v>50103</v>
      </c>
      <c r="D109" s="21" t="s">
        <v>111</v>
      </c>
      <c r="E109" s="22">
        <v>30113</v>
      </c>
      <c r="F109" s="22" t="s">
        <v>111</v>
      </c>
      <c r="G109" s="21" t="s">
        <v>233</v>
      </c>
      <c r="H109" s="23">
        <v>522476.4</v>
      </c>
    </row>
    <row r="110" spans="1:8">
      <c r="A110" s="19">
        <v>2210201</v>
      </c>
      <c r="B110" s="20" t="s">
        <v>111</v>
      </c>
      <c r="C110" s="21">
        <v>50501</v>
      </c>
      <c r="D110" s="21" t="s">
        <v>129</v>
      </c>
      <c r="E110" s="22">
        <v>30113</v>
      </c>
      <c r="F110" s="22" t="s">
        <v>111</v>
      </c>
      <c r="G110" s="21" t="s">
        <v>233</v>
      </c>
      <c r="H110" s="23">
        <v>4746342.24</v>
      </c>
    </row>
    <row r="111" spans="1:8">
      <c r="A111" s="19">
        <v>2210203</v>
      </c>
      <c r="B111" s="20" t="s">
        <v>234</v>
      </c>
      <c r="C111" s="21">
        <v>50101</v>
      </c>
      <c r="D111" s="21" t="s">
        <v>103</v>
      </c>
      <c r="E111" s="22">
        <v>30102</v>
      </c>
      <c r="F111" s="22" t="s">
        <v>105</v>
      </c>
      <c r="G111" s="21" t="s">
        <v>235</v>
      </c>
      <c r="H111" s="23">
        <v>692532</v>
      </c>
    </row>
    <row r="112" spans="1:8">
      <c r="A112" s="19">
        <v>2210203</v>
      </c>
      <c r="B112" s="20" t="s">
        <v>234</v>
      </c>
      <c r="C112" s="21">
        <v>50501</v>
      </c>
      <c r="D112" s="21" t="s">
        <v>129</v>
      </c>
      <c r="E112" s="22">
        <v>30102</v>
      </c>
      <c r="F112" s="22" t="s">
        <v>105</v>
      </c>
      <c r="G112" s="21" t="s">
        <v>235</v>
      </c>
      <c r="H112" s="23">
        <v>5287403.76</v>
      </c>
    </row>
  </sheetData>
  <mergeCells count="1">
    <mergeCell ref="A2:H2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workbookViewId="0">
      <selection activeCell="F6" sqref="F6"/>
    </sheetView>
  </sheetViews>
  <sheetFormatPr defaultColWidth="9" defaultRowHeight="13.5" outlineLevelRow="6"/>
  <cols>
    <col min="2" max="2" width="11.875" customWidth="1"/>
    <col min="6" max="6" width="30" customWidth="1"/>
    <col min="7" max="7" width="10.875" customWidth="1"/>
    <col min="8" max="8" width="19" customWidth="1"/>
  </cols>
  <sheetData>
    <row r="1" ht="19.5" customHeight="1" spans="1:1">
      <c r="A1" s="1" t="s">
        <v>236</v>
      </c>
    </row>
    <row r="2" ht="20.25" spans="1:8">
      <c r="A2" s="2" t="s">
        <v>237</v>
      </c>
      <c r="B2" s="2"/>
      <c r="C2" s="2"/>
      <c r="D2" s="2"/>
      <c r="E2" s="2"/>
      <c r="F2" s="2"/>
      <c r="G2" s="2"/>
      <c r="H2" s="2"/>
    </row>
    <row r="3" spans="1:9">
      <c r="A3" s="3"/>
      <c r="B3" s="3"/>
      <c r="D3" s="4"/>
      <c r="E3" s="4"/>
      <c r="F3" s="4"/>
      <c r="H3" s="4"/>
      <c r="I3" s="4" t="s">
        <v>2</v>
      </c>
    </row>
    <row r="4" ht="24" spans="1:9">
      <c r="A4" s="5" t="s">
        <v>238</v>
      </c>
      <c r="B4" s="5" t="s">
        <v>239</v>
      </c>
      <c r="C4" s="5" t="s">
        <v>240</v>
      </c>
      <c r="D4" s="5" t="s">
        <v>97</v>
      </c>
      <c r="E4" s="5" t="s">
        <v>99</v>
      </c>
      <c r="F4" s="5" t="s">
        <v>153</v>
      </c>
      <c r="G4" s="5" t="s">
        <v>241</v>
      </c>
      <c r="H4" s="5" t="s">
        <v>242</v>
      </c>
      <c r="I4" s="5" t="s">
        <v>243</v>
      </c>
    </row>
    <row r="5" ht="54" customHeight="1" spans="1:9">
      <c r="A5" s="6">
        <v>311002</v>
      </c>
      <c r="B5" s="6" t="s">
        <v>244</v>
      </c>
      <c r="C5" s="6">
        <v>2080902</v>
      </c>
      <c r="D5" s="6">
        <v>50905</v>
      </c>
      <c r="E5" s="7">
        <v>30302</v>
      </c>
      <c r="F5" s="6" t="s">
        <v>245</v>
      </c>
      <c r="G5" s="6" t="s">
        <v>246</v>
      </c>
      <c r="H5" s="8">
        <v>185557200</v>
      </c>
      <c r="I5" s="6"/>
    </row>
    <row r="6" ht="48" customHeight="1" spans="1:9">
      <c r="A6" s="6">
        <v>311002</v>
      </c>
      <c r="B6" s="6" t="s">
        <v>244</v>
      </c>
      <c r="C6" s="6">
        <v>2080905</v>
      </c>
      <c r="D6" s="6">
        <v>50999</v>
      </c>
      <c r="E6" s="7">
        <v>30399</v>
      </c>
      <c r="F6" s="6" t="s">
        <v>247</v>
      </c>
      <c r="G6" s="6" t="s">
        <v>246</v>
      </c>
      <c r="H6" s="8">
        <v>2205000</v>
      </c>
      <c r="I6" s="6"/>
    </row>
    <row r="7" spans="1:9">
      <c r="A7" s="9"/>
      <c r="B7" s="9"/>
      <c r="C7" s="10" t="s">
        <v>36</v>
      </c>
      <c r="D7" s="9"/>
      <c r="E7" s="11"/>
      <c r="F7" s="9"/>
      <c r="G7" s="12"/>
      <c r="H7" s="13">
        <f>SUM(H5:H6)</f>
        <v>187762200</v>
      </c>
      <c r="I7" s="14"/>
    </row>
  </sheetData>
  <mergeCells count="1"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表一、部门收支总体情况表</vt:lpstr>
      <vt:lpstr>表二、部门收入总体情况表</vt:lpstr>
      <vt:lpstr>表三、部门支出总体情况表</vt:lpstr>
      <vt:lpstr>表四、财政拨款收支总体情况表</vt:lpstr>
      <vt:lpstr>表五、一般公共预算支出情况表</vt:lpstr>
      <vt:lpstr>表六、一般公共预算基本支出情况表</vt:lpstr>
      <vt:lpstr>表七、一般公共预算“三公”经费支出情况表</vt:lpstr>
      <vt:lpstr>表八、政府性基金预算支出情况表</vt:lpstr>
      <vt:lpstr>表九、部门预算明细表</vt:lpstr>
      <vt:lpstr>表十、专项转移支付预算表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唐亮</dc:creator>
  <cp:lastModifiedBy>付军</cp:lastModifiedBy>
  <dcterms:created xsi:type="dcterms:W3CDTF">2018-01-25T05:48:00Z</dcterms:created>
  <dcterms:modified xsi:type="dcterms:W3CDTF">2020-02-04T06:38:26Z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