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785" firstSheet="8" activeTab="9"/>
  </bookViews>
  <sheets>
    <sheet name="表一、部门收支总体情况表" sheetId="1" r:id="rId1"/>
    <sheet name="表二、部门收入总体情况表" sheetId="2" r:id="rId2"/>
    <sheet name="表三、部门支出总体情况表" sheetId="3" r:id="rId3"/>
    <sheet name="表四、财政拨款收支总体情况表" sheetId="4" r:id="rId4"/>
    <sheet name="表五、一般公共预算支出情况表" sheetId="5" r:id="rId5"/>
    <sheet name="表六、一般公共预算基本支出情况表" sheetId="6" r:id="rId6"/>
    <sheet name="表七、一般公共预算“三公”经费支出情况表" sheetId="7" r:id="rId7"/>
    <sheet name="表八、政府性基金预算支出情况表" sheetId="8" r:id="rId8"/>
    <sheet name="表九、部门预算明细表" sheetId="9" r:id="rId9"/>
    <sheet name="表十、政府购买服务预算财政拨款明细表" sheetId="12" r:id="rId10"/>
    <sheet name="表十一、专项转移支付预算表" sheetId="10" r:id="rId11"/>
    <sheet name="Sheet1" sheetId="11" r:id="rId12"/>
  </sheets>
  <calcPr calcId="144525"/>
</workbook>
</file>

<file path=xl/sharedStrings.xml><?xml version="1.0" encoding="utf-8"?>
<sst xmlns="http://schemas.openxmlformats.org/spreadsheetml/2006/main" count="1357" uniqueCount="385">
  <si>
    <t>表一：</t>
  </si>
  <si>
    <t>北京市西城区残疾人联合会部门收支总体情况表</t>
  </si>
  <si>
    <t>单位：元</t>
  </si>
  <si>
    <t>收入项目类别</t>
  </si>
  <si>
    <t>收入金额</t>
  </si>
  <si>
    <t>支出项目类别</t>
  </si>
  <si>
    <t>支出金额</t>
  </si>
  <si>
    <t>预算内资金</t>
  </si>
  <si>
    <t>一般公共服务支出</t>
  </si>
  <si>
    <t>财政专户管理</t>
  </si>
  <si>
    <t>进修及培训</t>
  </si>
  <si>
    <t>　财政专户资金</t>
  </si>
  <si>
    <t>行政事业单位养老支出</t>
  </si>
  <si>
    <t>　　教育收费收入</t>
  </si>
  <si>
    <t>残疾人事业</t>
  </si>
  <si>
    <t>　　其他财政专户收入</t>
  </si>
  <si>
    <t>行政事业单位医疗</t>
  </si>
  <si>
    <t>　批准留用</t>
  </si>
  <si>
    <t>住房改革支出</t>
  </si>
  <si>
    <t>上级补助收入</t>
  </si>
  <si>
    <t>事业收入（不含事业单位预算外资金）</t>
  </si>
  <si>
    <t>经营收入</t>
  </si>
  <si>
    <t>附属单位上缴收入</t>
  </si>
  <si>
    <t>其他收入</t>
  </si>
  <si>
    <t xml:space="preserve">    本年收入合计</t>
  </si>
  <si>
    <t xml:space="preserve">    本年支出合计</t>
  </si>
  <si>
    <t>用事业基金弥补收支差额</t>
  </si>
  <si>
    <t xml:space="preserve">      上年结转</t>
  </si>
  <si>
    <t xml:space="preserve">      结转下年 </t>
  </si>
  <si>
    <t xml:space="preserve">    收入总计：</t>
  </si>
  <si>
    <t xml:space="preserve">    支出总计：</t>
  </si>
  <si>
    <t>表二：</t>
  </si>
  <si>
    <t>北京市西城区残疾人联合会部门收入总体情况表</t>
  </si>
  <si>
    <t>科目</t>
  </si>
  <si>
    <t>合计</t>
  </si>
  <si>
    <t>上年结转</t>
  </si>
  <si>
    <t>一般公共预算拨款收入</t>
  </si>
  <si>
    <t>政府性基金预算拨款收入</t>
  </si>
  <si>
    <t>事业收入</t>
  </si>
  <si>
    <t>科目编码</t>
  </si>
  <si>
    <t>科目名称</t>
  </si>
  <si>
    <t>205</t>
  </si>
  <si>
    <t>教育支出</t>
  </si>
  <si>
    <t>20508</t>
  </si>
  <si>
    <t>2050803</t>
  </si>
  <si>
    <t>培训支出</t>
  </si>
  <si>
    <t>208</t>
  </si>
  <si>
    <t>社会保障和就业支出</t>
  </si>
  <si>
    <t>20805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</si>
  <si>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</si>
  <si>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</si>
  <si>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</si>
  <si>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</si>
  <si>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</si>
  <si>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</si>
  <si>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20811</t>
  </si>
  <si>
    <t>2081101</t>
  </si>
  <si>
    <t>行政运行</t>
  </si>
  <si>
    <t>2081102</t>
  </si>
  <si>
    <t>一般行政管理事务</t>
  </si>
  <si>
    <t>2081104</t>
  </si>
  <si>
    <t>残疾人康复</t>
  </si>
  <si>
    <t>2081105</t>
  </si>
  <si>
    <t>残疾人就业和扶贫</t>
  </si>
  <si>
    <t>2081106</t>
  </si>
  <si>
    <t>残疾人体育</t>
  </si>
  <si>
    <t>2081199</t>
  </si>
  <si>
    <t>其他残疾人事业支出</t>
  </si>
  <si>
    <t>210</t>
  </si>
  <si>
    <t>卫生健康支出</t>
  </si>
  <si>
    <t>21011</t>
  </si>
  <si>
    <t>2101101</t>
  </si>
  <si>
    <t>行政单位医疗</t>
  </si>
  <si>
    <t>221</t>
  </si>
  <si>
    <t>住房保障支出</t>
  </si>
  <si>
    <t>22102</t>
  </si>
  <si>
    <t>2210201</t>
  </si>
  <si>
    <t>住房公积金</t>
  </si>
  <si>
    <t>2210203</t>
  </si>
  <si>
    <t>购房补贴</t>
  </si>
  <si>
    <t>总计</t>
  </si>
  <si>
    <t>表三：</t>
  </si>
  <si>
    <t>北京市西城区残疾人联合会部门支出总体情况表</t>
  </si>
  <si>
    <t>基本支出</t>
  </si>
  <si>
    <t>项目支出</t>
  </si>
  <si>
    <t>上缴上级支出</t>
  </si>
  <si>
    <t>事业单位经营支出</t>
  </si>
  <si>
    <t>对下级单位补助支出</t>
  </si>
  <si>
    <t>表四：</t>
  </si>
  <si>
    <t>北京市西城区残疾人联合会财政拨款收支总体情况表</t>
  </si>
  <si>
    <t>收入</t>
  </si>
  <si>
    <t>支出</t>
  </si>
  <si>
    <t>项目</t>
  </si>
  <si>
    <t>预算金额</t>
  </si>
  <si>
    <t>一、本年收入</t>
  </si>
  <si>
    <t>一、本年支出</t>
  </si>
  <si>
    <t xml:space="preserve">  （一）一般公共预算拨款</t>
  </si>
  <si>
    <t>（一）教育支出</t>
  </si>
  <si>
    <t xml:space="preserve">  （二）政府性基金预算拨款</t>
  </si>
  <si>
    <t>（二）社会保障和就业支出</t>
  </si>
  <si>
    <t>（三）卫生健康支出</t>
  </si>
  <si>
    <t>二、上年结转</t>
  </si>
  <si>
    <t>（四）住房保障支出</t>
  </si>
  <si>
    <t>二、结转下年</t>
  </si>
  <si>
    <t>表五：</t>
  </si>
  <si>
    <t>北京市西城区残疾人联合会一般公共预算支出情况表</t>
  </si>
  <si>
    <t>表六：</t>
  </si>
  <si>
    <t>北京市西城区残疾人联合会一般公共预算基本支出情况表</t>
  </si>
  <si>
    <t>政府经济分类代码</t>
  </si>
  <si>
    <t>政府经济分类名称</t>
  </si>
  <si>
    <t>部门经济分类代码</t>
  </si>
  <si>
    <t>部门经济分类名称</t>
  </si>
  <si>
    <t>人员经费</t>
  </si>
  <si>
    <t>公用经费</t>
  </si>
  <si>
    <t>50203</t>
  </si>
  <si>
    <t>培训费</t>
  </si>
  <si>
    <t>30216</t>
  </si>
  <si>
    <t>50502</t>
  </si>
  <si>
    <t>商品和服务支出</t>
  </si>
  <si>
    <t>50299</t>
  </si>
  <si>
    <t>其他商品和服务支出</t>
  </si>
  <si>
    <t>30299</t>
  </si>
  <si>
    <t>50905</t>
  </si>
  <si>
    <t>离退休费</t>
  </si>
  <si>
    <t>30302</t>
  </si>
  <si>
    <t>退休费</t>
  </si>
  <si>
    <t>50999</t>
  </si>
  <si>
    <t>其他对个人和家庭的补助</t>
  </si>
  <si>
    <t>30399</t>
  </si>
  <si>
    <t>50102</t>
  </si>
  <si>
    <t>社会保障缴费</t>
  </si>
  <si>
    <t>30108</t>
  </si>
  <si>
    <t>机关事业单位基本养老保险缴费</t>
  </si>
  <si>
    <t>50501</t>
  </si>
  <si>
    <t>工资福利支出</t>
  </si>
  <si>
    <t>30109</t>
  </si>
  <si>
    <t>职业年金缴费</t>
  </si>
  <si>
    <t>50101</t>
  </si>
  <si>
    <t>工资奖金津补贴</t>
  </si>
  <si>
    <t>30101</t>
  </si>
  <si>
    <t>基本工资</t>
  </si>
  <si>
    <t>30102</t>
  </si>
  <si>
    <t>津贴补贴</t>
  </si>
  <si>
    <t>30103</t>
  </si>
  <si>
    <t>奖金</t>
  </si>
  <si>
    <t>30112</t>
  </si>
  <si>
    <t>其他社会保障缴费</t>
  </si>
  <si>
    <t>30199</t>
  </si>
  <si>
    <t>其他工资福利支出</t>
  </si>
  <si>
    <t>50199</t>
  </si>
  <si>
    <t>30201</t>
  </si>
  <si>
    <t>办公费</t>
  </si>
  <si>
    <t>50201</t>
  </si>
  <si>
    <t>办公经费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</si>
  <si>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</si>
  <si>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</si>
  <si>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</si>
  <si>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</si>
  <si>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</si>
  <si>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</si>
  <si>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</si>
  <si>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</si>
  <si>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</si>
  <si>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</si>
  <si>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50209</t>
  </si>
  <si>
    <t>维修（护）费</t>
  </si>
  <si>
    <t>30213</t>
  </si>
  <si>
    <t>30215</t>
  </si>
  <si>
    <t>会议费</t>
  </si>
  <si>
    <t>50202</t>
  </si>
  <si>
    <t>30217</t>
  </si>
  <si>
    <t>公务接待费</t>
  </si>
  <si>
    <t>50206</t>
  </si>
  <si>
    <t>30228</t>
  </si>
  <si>
    <t>工会经费</t>
  </si>
  <si>
    <t>30229</t>
  </si>
  <si>
    <t>福利费</t>
  </si>
  <si>
    <t>30239</t>
  </si>
  <si>
    <t>其他交通费用</t>
  </si>
  <si>
    <t>50306</t>
  </si>
  <si>
    <t>设备购置</t>
  </si>
  <si>
    <t>31002</t>
  </si>
  <si>
    <t>办公设备购置</t>
  </si>
  <si>
    <t>50103</t>
  </si>
  <si>
    <t>30113</t>
  </si>
  <si>
    <t>表七：</t>
  </si>
  <si>
    <t>北京市西城区残疾人联合会一般公共预算“三公”经费支出情况表</t>
  </si>
  <si>
    <t>2020年预算数</t>
  </si>
  <si>
    <t>2021年预算数</t>
  </si>
  <si>
    <t>1、因公出国（境）费</t>
  </si>
  <si>
    <t>2、公务接待费</t>
  </si>
  <si>
    <t>3、公务用车购置及运行维护费</t>
  </si>
  <si>
    <t>其中；公务用车购置费</t>
  </si>
  <si>
    <t xml:space="preserve">      公务用车运行维护费</t>
  </si>
  <si>
    <t>表八：</t>
  </si>
  <si>
    <t>北京市西城区残疾人联合会政府性基金预算支出情况表(此表为空表）</t>
  </si>
  <si>
    <t>表九：</t>
  </si>
  <si>
    <t>北京市西城区残疾人联合会部门预算明细表</t>
  </si>
  <si>
    <t xml:space="preserve">单位：元 </t>
  </si>
  <si>
    <t>功能分类代码</t>
  </si>
  <si>
    <t>功能分类名称</t>
  </si>
  <si>
    <t>项目名称</t>
  </si>
  <si>
    <t>预算内</t>
  </si>
  <si>
    <t>日常公用支出（在职人员）_培训费</t>
  </si>
  <si>
    <t>日常公用支出（离退休人员）_其他商品和服务支出</t>
  </si>
  <si>
    <t>对个人和家庭补助支出（离退休非统发）_退休费</t>
  </si>
  <si>
    <t>对个人和家庭补助支出（离退休非统发）_其他对个人和家庭的补助</t>
  </si>
  <si>
    <t>人员支出（在职非统发）_机关事业单位基本养老保险缴费</t>
  </si>
  <si>
    <t>人员支出（在职非统发）_职业年金缴费</t>
  </si>
  <si>
    <t>人员支出（在职统发）_基本工资</t>
  </si>
  <si>
    <t>人员支出（在职统发）_津贴补贴</t>
  </si>
  <si>
    <t>对个人和家庭补助支出（在职统发）_津贴补贴</t>
  </si>
  <si>
    <t>人员支出（在职统发）_奖金</t>
  </si>
  <si>
    <t>人员支出（在职非统发）_其他社会保障缴费</t>
  </si>
  <si>
    <t>人员支出（在职非统发）_其他工资福利支出</t>
  </si>
  <si>
    <t>人员支出（在职统发）_其他工资福利支出</t>
  </si>
  <si>
    <t>日常公用支出（在职人员）_办公费</t>
  </si>
  <si>
    <t>日常公用支出（在职人员）_水费</t>
  </si>
  <si>
    <t>日常公用支出（在职人员）_电费</t>
  </si>
  <si>
    <t>日常公用支出（在职人员）_邮电费</t>
  </si>
  <si>
    <t>日常公用支出（在职人员）_取暖费</t>
  </si>
  <si>
    <t>日常公用支出（在职人员）_差旅费</t>
  </si>
  <si>
    <t>日常公用支出（在职人员）_维修（护）费</t>
  </si>
  <si>
    <t>日常公用支出（在职人员）_会议费</t>
  </si>
  <si>
    <t>日常公用支出（在职人员）_公务接待费</t>
  </si>
  <si>
    <t>日常公用支出（在职人员）_工会经费</t>
  </si>
  <si>
    <t>日常公用支出（在职人员）_福利费</t>
  </si>
  <si>
    <t>对个人和家庭补助支出（在职统发）_其他交通费用</t>
  </si>
  <si>
    <t>日常公用支出（在职人员）_其他商品和服务支出</t>
  </si>
  <si>
    <t>对个人和家庭补助支出（在职统发）_其他对个人和家庭的补助</t>
  </si>
  <si>
    <t>购办公家具经费</t>
  </si>
  <si>
    <t>残疾人职业康复劳动项目经费</t>
  </si>
  <si>
    <t>50901</t>
  </si>
  <si>
    <t>社会福利和救助</t>
  </si>
  <si>
    <t>30307</t>
  </si>
  <si>
    <t>医疗费</t>
  </si>
  <si>
    <t>西城区残疾人基本康复服务</t>
  </si>
  <si>
    <t>残疾儿童少年康复补贴</t>
  </si>
  <si>
    <t>残疾人辅具经费</t>
  </si>
  <si>
    <t>残疾人专职委员工资</t>
  </si>
  <si>
    <t>用人单位安排残疾人就业情况审核工作经费</t>
  </si>
  <si>
    <t>50205</t>
  </si>
  <si>
    <t>委托业务费</t>
  </si>
  <si>
    <t>30227</t>
  </si>
  <si>
    <t>困难残疾人家庭居家服务项目</t>
  </si>
  <si>
    <t>希联圆梦残疾人双创基地运行经费</t>
  </si>
  <si>
    <t>残疾人教育及职业培训经费</t>
  </si>
  <si>
    <t>促进残疾人就业服务经费</t>
  </si>
  <si>
    <t>30306</t>
  </si>
  <si>
    <t>救济费</t>
  </si>
  <si>
    <t>残疾人走访慰问经费</t>
  </si>
  <si>
    <t>30311</t>
  </si>
  <si>
    <t>代缴社会保险费</t>
  </si>
  <si>
    <t>残疾人自主创业就业保险补贴</t>
  </si>
  <si>
    <t>居家助残服务补贴</t>
  </si>
  <si>
    <t>城乡居民养老保险补贴</t>
  </si>
  <si>
    <t>50701</t>
  </si>
  <si>
    <t>费用补贴</t>
  </si>
  <si>
    <t>31204</t>
  </si>
  <si>
    <t>用人单位招用残疾人岗位补贴和社会保险补贴</t>
  </si>
  <si>
    <t>用人单位新安置本区残疾人就业保险补贴</t>
  </si>
  <si>
    <t>残疾人体育经费</t>
  </si>
  <si>
    <t>30309</t>
  </si>
  <si>
    <t>奖励金</t>
  </si>
  <si>
    <t>残疾人体育嘉奖经费</t>
  </si>
  <si>
    <t>无障碍专项行动专班经费</t>
  </si>
  <si>
    <t>30202</t>
  </si>
  <si>
    <t>印刷费</t>
  </si>
  <si>
    <t>业务工作印刷经费</t>
  </si>
  <si>
    <t>专门协会工作经费</t>
  </si>
  <si>
    <t>30209</t>
  </si>
  <si>
    <t>物业管理费</t>
  </si>
  <si>
    <t>西城区无障碍专项行动技术管理服务项目、无障碍改造修缮、区级温馨家园改造等尾款</t>
  </si>
  <si>
    <t>30214</t>
  </si>
  <si>
    <t>租赁费</t>
  </si>
  <si>
    <t>残疾人活动用房租金</t>
  </si>
  <si>
    <t>换届、主席团会经费</t>
  </si>
  <si>
    <t>残疾人工作者能力提升培训</t>
  </si>
  <si>
    <t>残疾人动态更新服务</t>
  </si>
  <si>
    <t>残疾人专门协会活动服务</t>
  </si>
  <si>
    <t>残疾人家庭无障碍改造费用</t>
  </si>
  <si>
    <t>西城区残疾人证鉴定辅助服务</t>
  </si>
  <si>
    <t>2020年组联（康复）部项目尾款</t>
  </si>
  <si>
    <t>西城区残疾人事业宣传及倡导服务</t>
  </si>
  <si>
    <t>西城区无障碍专项行动技术管理服务</t>
  </si>
  <si>
    <t>温馨家园购买服务项目第三方服务项目</t>
  </si>
  <si>
    <t>“十四五”时期残疾人事业发展规划尾款</t>
  </si>
  <si>
    <t>残疾人证清理工作“回头看”评定转介服务</t>
  </si>
  <si>
    <t>法律顾问经费</t>
  </si>
  <si>
    <t>信息化运维经费</t>
  </si>
  <si>
    <t>绩效自评工作经费</t>
  </si>
  <si>
    <t>预留机动费</t>
  </si>
  <si>
    <t>组联部业务经费</t>
  </si>
  <si>
    <t>残疾人文化艺术经费</t>
  </si>
  <si>
    <t>50602</t>
  </si>
  <si>
    <t>资本性支出（二）</t>
  </si>
  <si>
    <t>30906</t>
  </si>
  <si>
    <t>大型修缮</t>
  </si>
  <si>
    <t>职业康复中心装修改造</t>
  </si>
  <si>
    <t>50601</t>
  </si>
  <si>
    <t>资本性支出（一）</t>
  </si>
  <si>
    <t>31003</t>
  </si>
  <si>
    <t>专用设备购置</t>
  </si>
  <si>
    <t>购置AED自动体外除颤仪</t>
  </si>
  <si>
    <t>职业康复中心设备购置项目</t>
  </si>
  <si>
    <t>31007</t>
  </si>
  <si>
    <t>信息网络及软件购置更新</t>
  </si>
  <si>
    <t>电子政务内网接入建设</t>
  </si>
  <si>
    <t>对个人和家庭补助支出（在职非统发）_住房公积金</t>
  </si>
  <si>
    <t>对个人和家庭补助支出（在职非统发）_津贴补贴</t>
  </si>
  <si>
    <t>表十：</t>
  </si>
  <si>
    <t>北京市西城区残疾人联合会政府购买服务预算财政拨款明细表</t>
  </si>
  <si>
    <t>单位:元</t>
  </si>
  <si>
    <t>编码(代码)</t>
  </si>
  <si>
    <t>政府购买服务目录及项目名称</t>
  </si>
  <si>
    <t>支出功能分类科目</t>
  </si>
  <si>
    <t>预算批复数</t>
  </si>
  <si>
    <t>259001</t>
  </si>
  <si>
    <t>北京市西城区残疾人联合会</t>
  </si>
  <si>
    <t/>
  </si>
  <si>
    <t>A</t>
  </si>
  <si>
    <t>基本公共服务    (A)</t>
  </si>
  <si>
    <t>A09</t>
  </si>
  <si>
    <t>残疾人福利    (A09)</t>
  </si>
  <si>
    <t>A0911</t>
  </si>
  <si>
    <t>残疾人就业支持服务</t>
  </si>
  <si>
    <t>20212590010009</t>
  </si>
  <si>
    <t>2081105残疾人就业和扶贫</t>
  </si>
  <si>
    <t>A0915</t>
  </si>
  <si>
    <t>残疾人社会支持与融合服务</t>
  </si>
  <si>
    <t>20212590010008</t>
  </si>
  <si>
    <t>A0917</t>
  </si>
  <si>
    <t>残疾人事业宣传及倡导服务</t>
  </si>
  <si>
    <t>20212590010006</t>
  </si>
  <si>
    <t>2081199其他残疾人事业支出</t>
  </si>
  <si>
    <t>A0918</t>
  </si>
  <si>
    <t>残疾人文体服务</t>
  </si>
  <si>
    <t>20212590010021</t>
  </si>
  <si>
    <t>A0927</t>
  </si>
  <si>
    <t>其他残疾人基本公共服务</t>
  </si>
  <si>
    <t>20212590010025</t>
  </si>
  <si>
    <t>A0935</t>
  </si>
  <si>
    <t>残疾人鉴定需求评估和转介服务</t>
  </si>
  <si>
    <t>20212590010014</t>
  </si>
  <si>
    <t>20212590010024</t>
  </si>
  <si>
    <t>A0936</t>
  </si>
  <si>
    <t>残疾人无障碍服务</t>
  </si>
  <si>
    <t>20212590010019</t>
  </si>
  <si>
    <t>E</t>
  </si>
  <si>
    <t>政府履职所需辅助性服务    (E)</t>
  </si>
  <si>
    <t>E01</t>
  </si>
  <si>
    <t>法律服务    (E01)</t>
  </si>
  <si>
    <t>E0111</t>
  </si>
  <si>
    <t>法律咨询和法律援助服务</t>
  </si>
  <si>
    <t>20212590010013</t>
  </si>
  <si>
    <t>E02</t>
  </si>
  <si>
    <t>课题研究和社会调查    (E02)</t>
  </si>
  <si>
    <t>E0206</t>
  </si>
  <si>
    <t>残疾人发展政策及规划编制</t>
  </si>
  <si>
    <t>20212590010030</t>
  </si>
  <si>
    <t>E0208</t>
  </si>
  <si>
    <t>残疾人情况调查统计</t>
  </si>
  <si>
    <t>20212590010016</t>
  </si>
  <si>
    <t>E03</t>
  </si>
  <si>
    <t>财务会计审计服务    (E03)</t>
  </si>
  <si>
    <t>E0303</t>
  </si>
  <si>
    <t>财务审计服务</t>
  </si>
  <si>
    <t>20212590010005</t>
  </si>
  <si>
    <t>E07</t>
  </si>
  <si>
    <t>项目评审评估    (E07)</t>
  </si>
  <si>
    <t>E0734</t>
  </si>
  <si>
    <t>助残服务项目监督评估</t>
  </si>
  <si>
    <t>20212590010023</t>
  </si>
  <si>
    <t>E11</t>
  </si>
  <si>
    <t>机关信息系统建设与维护    (E11)</t>
  </si>
  <si>
    <t>E1155</t>
  </si>
  <si>
    <t>信息技术、网络管理与维护</t>
  </si>
  <si>
    <t>20212590010003</t>
  </si>
  <si>
    <t>表十一：</t>
  </si>
  <si>
    <t>北京市西城区残疾人联合会专项转移支付预算表（此表是空表）</t>
  </si>
  <si>
    <t>预算单位代码</t>
  </si>
  <si>
    <t>预算单位名称</t>
  </si>
  <si>
    <t>功能科目代码</t>
  </si>
  <si>
    <t>指标金额</t>
  </si>
  <si>
    <t>市指标文号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</si>
</sst>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"/>
    <numFmt numFmtId="177" formatCode="#,##0.00_ "/>
  </numFmts>
  <fonts count="5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name val="宋体"/>
      <charset val="134"/>
    </font>
    <font>
      <b/>
      <sz val="15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sz val="10.5"/>
      <color theme="1"/>
      <name val="Times New Roman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ajor"/>
    </font>
    <font>
      <sz val="9"/>
      <color indexed="8"/>
      <name val="宋体"/>
      <charset val="134"/>
      <scheme val="major"/>
    </font>
    <font>
      <b/>
      <sz val="10"/>
      <color indexed="8"/>
      <name val="宋体"/>
      <charset val="134"/>
      <scheme val="major"/>
    </font>
    <font>
      <sz val="10"/>
      <color indexed="8"/>
      <name val="宋体"/>
      <charset val="134"/>
      <scheme val="maj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4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27" borderId="14" applyNumberFormat="0" applyFont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3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52" fillId="26" borderId="13" applyNumberFormat="0" applyAlignment="0" applyProtection="0">
      <alignment vertical="center"/>
    </xf>
    <xf numFmtId="0" fontId="55" fillId="26" borderId="8" applyNumberFormat="0" applyAlignment="0" applyProtection="0">
      <alignment vertical="center"/>
    </xf>
    <xf numFmtId="0" fontId="46" fillId="19" borderId="9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177" fontId="0" fillId="0" borderId="0" xfId="0" applyNumberFormat="1" applyAlignment="1">
      <alignment horizontal="right" wrapText="1"/>
    </xf>
    <xf numFmtId="0" fontId="0" fillId="0" borderId="0" xfId="0" applyAlignment="1"/>
    <xf numFmtId="0" fontId="7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77" fontId="8" fillId="0" borderId="0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177" fontId="9" fillId="0" borderId="0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177" fontId="10" fillId="0" borderId="3" xfId="0" applyNumberFormat="1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177" fontId="11" fillId="0" borderId="4" xfId="0" applyNumberFormat="1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left" vertical="center" wrapText="1"/>
    </xf>
    <xf numFmtId="177" fontId="12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7" fontId="0" fillId="0" borderId="0" xfId="0" applyNumberForma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77" fontId="14" fillId="0" borderId="2" xfId="0" applyNumberFormat="1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177" fontId="15" fillId="0" borderId="4" xfId="0" applyNumberFormat="1" applyFont="1" applyFill="1" applyBorder="1" applyAlignment="1">
      <alignment horizontal="right" vertical="center" wrapText="1"/>
    </xf>
    <xf numFmtId="0" fontId="0" fillId="0" borderId="0" xfId="0" applyBorder="1">
      <alignment vertical="center"/>
    </xf>
    <xf numFmtId="0" fontId="17" fillId="0" borderId="2" xfId="0" applyFont="1" applyBorder="1" applyAlignment="1">
      <alignment horizontal="center" vertical="center" wrapText="1"/>
    </xf>
    <xf numFmtId="177" fontId="17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right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4" fontId="24" fillId="0" borderId="2" xfId="0" applyNumberFormat="1" applyFont="1" applyFill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 wrapText="1"/>
    </xf>
    <xf numFmtId="4" fontId="24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177" fontId="2" fillId="0" borderId="0" xfId="0" applyNumberFormat="1" applyFont="1" applyAlignment="1">
      <alignment horizontal="center" vertical="center"/>
    </xf>
    <xf numFmtId="177" fontId="13" fillId="0" borderId="0" xfId="0" applyNumberFormat="1" applyFont="1">
      <alignment vertical="center"/>
    </xf>
    <xf numFmtId="177" fontId="5" fillId="0" borderId="2" xfId="0" applyNumberFormat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177" fontId="15" fillId="0" borderId="2" xfId="0" applyNumberFormat="1" applyFont="1" applyFill="1" applyBorder="1" applyAlignment="1">
      <alignment horizontal="right" vertical="center"/>
    </xf>
    <xf numFmtId="177" fontId="27" fillId="0" borderId="2" xfId="0" applyNumberFormat="1" applyFont="1" applyBorder="1" applyAlignment="1">
      <alignment horizontal="center" vertical="center" wrapText="1"/>
    </xf>
    <xf numFmtId="177" fontId="0" fillId="0" borderId="2" xfId="0" applyNumberFormat="1" applyBorder="1">
      <alignment vertical="center"/>
    </xf>
    <xf numFmtId="176" fontId="15" fillId="0" borderId="2" xfId="0" applyNumberFormat="1" applyFont="1" applyFill="1" applyBorder="1" applyAlignment="1">
      <alignment horizontal="right" vertical="center"/>
    </xf>
    <xf numFmtId="0" fontId="0" fillId="0" borderId="2" xfId="0" applyBorder="1">
      <alignment vertical="center"/>
    </xf>
    <xf numFmtId="0" fontId="13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justify" vertical="center" wrapText="1"/>
    </xf>
    <xf numFmtId="0" fontId="27" fillId="0" borderId="0" xfId="0" applyFont="1" applyAlignment="1">
      <alignment horizontal="justify" vertical="center" wrapText="1"/>
    </xf>
    <xf numFmtId="0" fontId="16" fillId="0" borderId="4" xfId="0" applyFont="1" applyFill="1" applyBorder="1" applyAlignment="1">
      <alignment horizontal="left" vertical="center"/>
    </xf>
    <xf numFmtId="177" fontId="16" fillId="0" borderId="4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177" fontId="16" fillId="0" borderId="5" xfId="0" applyNumberFormat="1" applyFont="1" applyFill="1" applyBorder="1" applyAlignment="1">
      <alignment horizontal="right" vertical="center"/>
    </xf>
    <xf numFmtId="0" fontId="28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4" fontId="28" fillId="0" borderId="2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4" fontId="28" fillId="0" borderId="2" xfId="0" applyNumberFormat="1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17" fillId="0" borderId="0" xfId="0" applyFont="1">
      <alignment vertical="center"/>
    </xf>
    <xf numFmtId="0" fontId="29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center"/>
    </xf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right" vertical="center" wrapText="1"/>
    </xf>
    <xf numFmtId="0" fontId="28" fillId="0" borderId="2" xfId="0" applyFont="1" applyBorder="1" applyAlignment="1">
      <alignment horizontal="left" vertical="center"/>
    </xf>
    <xf numFmtId="4" fontId="28" fillId="0" borderId="2" xfId="0" applyNumberFormat="1" applyFont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32" fillId="0" borderId="0" xfId="0" applyFont="1" applyAlignment="1">
      <alignment horizontal="center" vertical="center"/>
    </xf>
    <xf numFmtId="177" fontId="32" fillId="0" borderId="0" xfId="0" applyNumberFormat="1" applyFont="1" applyAlignment="1">
      <alignment horizontal="center" vertical="center"/>
    </xf>
    <xf numFmtId="0" fontId="17" fillId="0" borderId="0" xfId="0" applyFont="1" applyBorder="1">
      <alignment vertical="center"/>
    </xf>
    <xf numFmtId="177" fontId="17" fillId="0" borderId="0" xfId="0" applyNumberFormat="1" applyFont="1">
      <alignment vertical="center"/>
    </xf>
    <xf numFmtId="0" fontId="14" fillId="0" borderId="2" xfId="0" applyFont="1" applyBorder="1" applyAlignment="1">
      <alignment horizontal="center" vertical="center"/>
    </xf>
    <xf numFmtId="177" fontId="14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0" fillId="0" borderId="6" xfId="0" applyBorder="1">
      <alignment vertical="center"/>
    </xf>
    <xf numFmtId="0" fontId="0" fillId="0" borderId="2" xfId="0" applyFont="1" applyFill="1" applyBorder="1" applyAlignment="1">
      <alignment vertical="center"/>
    </xf>
    <xf numFmtId="177" fontId="16" fillId="0" borderId="7" xfId="0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horizontal="left" vertical="center"/>
    </xf>
    <xf numFmtId="0" fontId="1" fillId="0" borderId="0" xfId="0" applyFont="1" applyAlignment="1"/>
    <xf numFmtId="0" fontId="33" fillId="0" borderId="0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righ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center" wrapText="1"/>
    </xf>
    <xf numFmtId="177" fontId="16" fillId="0" borderId="3" xfId="0" applyNumberFormat="1" applyFont="1" applyFill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 wrapText="1"/>
    </xf>
    <xf numFmtId="177" fontId="16" fillId="0" borderId="3" xfId="0" applyNumberFormat="1" applyFont="1" applyFill="1" applyBorder="1" applyAlignment="1">
      <alignment horizontal="left" vertical="center"/>
    </xf>
    <xf numFmtId="0" fontId="35" fillId="0" borderId="3" xfId="0" applyFont="1" applyBorder="1" applyAlignment="1">
      <alignment horizontal="left" vertical="center" wrapText="1"/>
    </xf>
    <xf numFmtId="0" fontId="35" fillId="0" borderId="3" xfId="0" applyFont="1" applyBorder="1" applyAlignment="1">
      <alignment vertical="center" wrapText="1"/>
    </xf>
    <xf numFmtId="0" fontId="36" fillId="0" borderId="3" xfId="0" applyFont="1" applyBorder="1" applyAlignment="1">
      <alignment vertical="center" wrapText="1"/>
    </xf>
    <xf numFmtId="0" fontId="36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3"/>
  <sheetViews>
    <sheetView zoomScale="130" zoomScaleNormal="130" workbookViewId="0">
      <selection activeCell="G9" sqref="G9"/>
    </sheetView>
  </sheetViews>
  <sheetFormatPr defaultColWidth="9" defaultRowHeight="13.5" outlineLevelCol="3"/>
  <cols>
    <col min="1" max="1" width="20.75" style="11" customWidth="1"/>
    <col min="2" max="2" width="15.875" style="11" customWidth="1"/>
    <col min="3" max="3" width="18.5" style="11" customWidth="1"/>
    <col min="4" max="4" width="16" style="11" customWidth="1"/>
    <col min="5" max="5" width="9" style="11" customWidth="1"/>
    <col min="6" max="6" width="11.625" style="11" customWidth="1"/>
    <col min="7" max="256" width="9" style="11"/>
    <col min="257" max="257" width="20.75" style="11" customWidth="1"/>
    <col min="258" max="258" width="15.875" style="11" customWidth="1"/>
    <col min="259" max="259" width="18.5" style="11" customWidth="1"/>
    <col min="260" max="260" width="16" style="11" customWidth="1"/>
    <col min="261" max="261" width="9" style="11" customWidth="1"/>
    <col min="262" max="262" width="11.625" style="11" customWidth="1"/>
    <col min="263" max="512" width="9" style="11"/>
    <col min="513" max="513" width="20.75" style="11" customWidth="1"/>
    <col min="514" max="514" width="15.875" style="11" customWidth="1"/>
    <col min="515" max="515" width="18.5" style="11" customWidth="1"/>
    <col min="516" max="516" width="16" style="11" customWidth="1"/>
    <col min="517" max="517" width="9" style="11" customWidth="1"/>
    <col min="518" max="518" width="11.625" style="11" customWidth="1"/>
    <col min="519" max="768" width="9" style="11"/>
    <col min="769" max="769" width="20.75" style="11" customWidth="1"/>
    <col min="770" max="770" width="15.875" style="11" customWidth="1"/>
    <col min="771" max="771" width="18.5" style="11" customWidth="1"/>
    <col min="772" max="772" width="16" style="11" customWidth="1"/>
    <col min="773" max="773" width="9" style="11" customWidth="1"/>
    <col min="774" max="774" width="11.625" style="11" customWidth="1"/>
    <col min="775" max="1024" width="9" style="11"/>
    <col min="1025" max="1025" width="20.75" style="11" customWidth="1"/>
    <col min="1026" max="1026" width="15.875" style="11" customWidth="1"/>
    <col min="1027" max="1027" width="18.5" style="11" customWidth="1"/>
    <col min="1028" max="1028" width="16" style="11" customWidth="1"/>
    <col min="1029" max="1029" width="9" style="11" customWidth="1"/>
    <col min="1030" max="1030" width="11.625" style="11" customWidth="1"/>
    <col min="1031" max="1280" width="9" style="11"/>
    <col min="1281" max="1281" width="20.75" style="11" customWidth="1"/>
    <col min="1282" max="1282" width="15.875" style="11" customWidth="1"/>
    <col min="1283" max="1283" width="18.5" style="11" customWidth="1"/>
    <col min="1284" max="1284" width="16" style="11" customWidth="1"/>
    <col min="1285" max="1285" width="9" style="11" customWidth="1"/>
    <col min="1286" max="1286" width="11.625" style="11" customWidth="1"/>
    <col min="1287" max="1536" width="9" style="11"/>
    <col min="1537" max="1537" width="20.75" style="11" customWidth="1"/>
    <col min="1538" max="1538" width="15.875" style="11" customWidth="1"/>
    <col min="1539" max="1539" width="18.5" style="11" customWidth="1"/>
    <col min="1540" max="1540" width="16" style="11" customWidth="1"/>
    <col min="1541" max="1541" width="9" style="11" customWidth="1"/>
    <col min="1542" max="1542" width="11.625" style="11" customWidth="1"/>
    <col min="1543" max="1792" width="9" style="11"/>
    <col min="1793" max="1793" width="20.75" style="11" customWidth="1"/>
    <col min="1794" max="1794" width="15.875" style="11" customWidth="1"/>
    <col min="1795" max="1795" width="18.5" style="11" customWidth="1"/>
    <col min="1796" max="1796" width="16" style="11" customWidth="1"/>
    <col min="1797" max="1797" width="9" style="11" customWidth="1"/>
    <col min="1798" max="1798" width="11.625" style="11" customWidth="1"/>
    <col min="1799" max="2048" width="9" style="11"/>
    <col min="2049" max="2049" width="20.75" style="11" customWidth="1"/>
    <col min="2050" max="2050" width="15.875" style="11" customWidth="1"/>
    <col min="2051" max="2051" width="18.5" style="11" customWidth="1"/>
    <col min="2052" max="2052" width="16" style="11" customWidth="1"/>
    <col min="2053" max="2053" width="9" style="11" customWidth="1"/>
    <col min="2054" max="2054" width="11.625" style="11" customWidth="1"/>
    <col min="2055" max="2304" width="9" style="11"/>
    <col min="2305" max="2305" width="20.75" style="11" customWidth="1"/>
    <col min="2306" max="2306" width="15.875" style="11" customWidth="1"/>
    <col min="2307" max="2307" width="18.5" style="11" customWidth="1"/>
    <col min="2308" max="2308" width="16" style="11" customWidth="1"/>
    <col min="2309" max="2309" width="9" style="11" customWidth="1"/>
    <col min="2310" max="2310" width="11.625" style="11" customWidth="1"/>
    <col min="2311" max="2560" width="9" style="11"/>
    <col min="2561" max="2561" width="20.75" style="11" customWidth="1"/>
    <col min="2562" max="2562" width="15.875" style="11" customWidth="1"/>
    <col min="2563" max="2563" width="18.5" style="11" customWidth="1"/>
    <col min="2564" max="2564" width="16" style="11" customWidth="1"/>
    <col min="2565" max="2565" width="9" style="11" customWidth="1"/>
    <col min="2566" max="2566" width="11.625" style="11" customWidth="1"/>
    <col min="2567" max="2816" width="9" style="11"/>
    <col min="2817" max="2817" width="20.75" style="11" customWidth="1"/>
    <col min="2818" max="2818" width="15.875" style="11" customWidth="1"/>
    <col min="2819" max="2819" width="18.5" style="11" customWidth="1"/>
    <col min="2820" max="2820" width="16" style="11" customWidth="1"/>
    <col min="2821" max="2821" width="9" style="11" customWidth="1"/>
    <col min="2822" max="2822" width="11.625" style="11" customWidth="1"/>
    <col min="2823" max="3072" width="9" style="11"/>
    <col min="3073" max="3073" width="20.75" style="11" customWidth="1"/>
    <col min="3074" max="3074" width="15.875" style="11" customWidth="1"/>
    <col min="3075" max="3075" width="18.5" style="11" customWidth="1"/>
    <col min="3076" max="3076" width="16" style="11" customWidth="1"/>
    <col min="3077" max="3077" width="9" style="11" customWidth="1"/>
    <col min="3078" max="3078" width="11.625" style="11" customWidth="1"/>
    <col min="3079" max="3328" width="9" style="11"/>
    <col min="3329" max="3329" width="20.75" style="11" customWidth="1"/>
    <col min="3330" max="3330" width="15.875" style="11" customWidth="1"/>
    <col min="3331" max="3331" width="18.5" style="11" customWidth="1"/>
    <col min="3332" max="3332" width="16" style="11" customWidth="1"/>
    <col min="3333" max="3333" width="9" style="11" customWidth="1"/>
    <col min="3334" max="3334" width="11.625" style="11" customWidth="1"/>
    <col min="3335" max="3584" width="9" style="11"/>
    <col min="3585" max="3585" width="20.75" style="11" customWidth="1"/>
    <col min="3586" max="3586" width="15.875" style="11" customWidth="1"/>
    <col min="3587" max="3587" width="18.5" style="11" customWidth="1"/>
    <col min="3588" max="3588" width="16" style="11" customWidth="1"/>
    <col min="3589" max="3589" width="9" style="11" customWidth="1"/>
    <col min="3590" max="3590" width="11.625" style="11" customWidth="1"/>
    <col min="3591" max="3840" width="9" style="11"/>
    <col min="3841" max="3841" width="20.75" style="11" customWidth="1"/>
    <col min="3842" max="3842" width="15.875" style="11" customWidth="1"/>
    <col min="3843" max="3843" width="18.5" style="11" customWidth="1"/>
    <col min="3844" max="3844" width="16" style="11" customWidth="1"/>
    <col min="3845" max="3845" width="9" style="11" customWidth="1"/>
    <col min="3846" max="3846" width="11.625" style="11" customWidth="1"/>
    <col min="3847" max="4096" width="9" style="11"/>
    <col min="4097" max="4097" width="20.75" style="11" customWidth="1"/>
    <col min="4098" max="4098" width="15.875" style="11" customWidth="1"/>
    <col min="4099" max="4099" width="18.5" style="11" customWidth="1"/>
    <col min="4100" max="4100" width="16" style="11" customWidth="1"/>
    <col min="4101" max="4101" width="9" style="11" customWidth="1"/>
    <col min="4102" max="4102" width="11.625" style="11" customWidth="1"/>
    <col min="4103" max="4352" width="9" style="11"/>
    <col min="4353" max="4353" width="20.75" style="11" customWidth="1"/>
    <col min="4354" max="4354" width="15.875" style="11" customWidth="1"/>
    <col min="4355" max="4355" width="18.5" style="11" customWidth="1"/>
    <col min="4356" max="4356" width="16" style="11" customWidth="1"/>
    <col min="4357" max="4357" width="9" style="11" customWidth="1"/>
    <col min="4358" max="4358" width="11.625" style="11" customWidth="1"/>
    <col min="4359" max="4608" width="9" style="11"/>
    <col min="4609" max="4609" width="20.75" style="11" customWidth="1"/>
    <col min="4610" max="4610" width="15.875" style="11" customWidth="1"/>
    <col min="4611" max="4611" width="18.5" style="11" customWidth="1"/>
    <col min="4612" max="4612" width="16" style="11" customWidth="1"/>
    <col min="4613" max="4613" width="9" style="11" customWidth="1"/>
    <col min="4614" max="4614" width="11.625" style="11" customWidth="1"/>
    <col min="4615" max="4864" width="9" style="11"/>
    <col min="4865" max="4865" width="20.75" style="11" customWidth="1"/>
    <col min="4866" max="4866" width="15.875" style="11" customWidth="1"/>
    <col min="4867" max="4867" width="18.5" style="11" customWidth="1"/>
    <col min="4868" max="4868" width="16" style="11" customWidth="1"/>
    <col min="4869" max="4869" width="9" style="11" customWidth="1"/>
    <col min="4870" max="4870" width="11.625" style="11" customWidth="1"/>
    <col min="4871" max="5120" width="9" style="11"/>
    <col min="5121" max="5121" width="20.75" style="11" customWidth="1"/>
    <col min="5122" max="5122" width="15.875" style="11" customWidth="1"/>
    <col min="5123" max="5123" width="18.5" style="11" customWidth="1"/>
    <col min="5124" max="5124" width="16" style="11" customWidth="1"/>
    <col min="5125" max="5125" width="9" style="11" customWidth="1"/>
    <col min="5126" max="5126" width="11.625" style="11" customWidth="1"/>
    <col min="5127" max="5376" width="9" style="11"/>
    <col min="5377" max="5377" width="20.75" style="11" customWidth="1"/>
    <col min="5378" max="5378" width="15.875" style="11" customWidth="1"/>
    <col min="5379" max="5379" width="18.5" style="11" customWidth="1"/>
    <col min="5380" max="5380" width="16" style="11" customWidth="1"/>
    <col min="5381" max="5381" width="9" style="11" customWidth="1"/>
    <col min="5382" max="5382" width="11.625" style="11" customWidth="1"/>
    <col min="5383" max="5632" width="9" style="11"/>
    <col min="5633" max="5633" width="20.75" style="11" customWidth="1"/>
    <col min="5634" max="5634" width="15.875" style="11" customWidth="1"/>
    <col min="5635" max="5635" width="18.5" style="11" customWidth="1"/>
    <col min="5636" max="5636" width="16" style="11" customWidth="1"/>
    <col min="5637" max="5637" width="9" style="11" customWidth="1"/>
    <col min="5638" max="5638" width="11.625" style="11" customWidth="1"/>
    <col min="5639" max="5888" width="9" style="11"/>
    <col min="5889" max="5889" width="20.75" style="11" customWidth="1"/>
    <col min="5890" max="5890" width="15.875" style="11" customWidth="1"/>
    <col min="5891" max="5891" width="18.5" style="11" customWidth="1"/>
    <col min="5892" max="5892" width="16" style="11" customWidth="1"/>
    <col min="5893" max="5893" width="9" style="11" customWidth="1"/>
    <col min="5894" max="5894" width="11.625" style="11" customWidth="1"/>
    <col min="5895" max="6144" width="9" style="11"/>
    <col min="6145" max="6145" width="20.75" style="11" customWidth="1"/>
    <col min="6146" max="6146" width="15.875" style="11" customWidth="1"/>
    <col min="6147" max="6147" width="18.5" style="11" customWidth="1"/>
    <col min="6148" max="6148" width="16" style="11" customWidth="1"/>
    <col min="6149" max="6149" width="9" style="11" customWidth="1"/>
    <col min="6150" max="6150" width="11.625" style="11" customWidth="1"/>
    <col min="6151" max="6400" width="9" style="11"/>
    <col min="6401" max="6401" width="20.75" style="11" customWidth="1"/>
    <col min="6402" max="6402" width="15.875" style="11" customWidth="1"/>
    <col min="6403" max="6403" width="18.5" style="11" customWidth="1"/>
    <col min="6404" max="6404" width="16" style="11" customWidth="1"/>
    <col min="6405" max="6405" width="9" style="11" customWidth="1"/>
    <col min="6406" max="6406" width="11.625" style="11" customWidth="1"/>
    <col min="6407" max="6656" width="9" style="11"/>
    <col min="6657" max="6657" width="20.75" style="11" customWidth="1"/>
    <col min="6658" max="6658" width="15.875" style="11" customWidth="1"/>
    <col min="6659" max="6659" width="18.5" style="11" customWidth="1"/>
    <col min="6660" max="6660" width="16" style="11" customWidth="1"/>
    <col min="6661" max="6661" width="9" style="11" customWidth="1"/>
    <col min="6662" max="6662" width="11.625" style="11" customWidth="1"/>
    <col min="6663" max="6912" width="9" style="11"/>
    <col min="6913" max="6913" width="20.75" style="11" customWidth="1"/>
    <col min="6914" max="6914" width="15.875" style="11" customWidth="1"/>
    <col min="6915" max="6915" width="18.5" style="11" customWidth="1"/>
    <col min="6916" max="6916" width="16" style="11" customWidth="1"/>
    <col min="6917" max="6917" width="9" style="11" customWidth="1"/>
    <col min="6918" max="6918" width="11.625" style="11" customWidth="1"/>
    <col min="6919" max="7168" width="9" style="11"/>
    <col min="7169" max="7169" width="20.75" style="11" customWidth="1"/>
    <col min="7170" max="7170" width="15.875" style="11" customWidth="1"/>
    <col min="7171" max="7171" width="18.5" style="11" customWidth="1"/>
    <col min="7172" max="7172" width="16" style="11" customWidth="1"/>
    <col min="7173" max="7173" width="9" style="11" customWidth="1"/>
    <col min="7174" max="7174" width="11.625" style="11" customWidth="1"/>
    <col min="7175" max="7424" width="9" style="11"/>
    <col min="7425" max="7425" width="20.75" style="11" customWidth="1"/>
    <col min="7426" max="7426" width="15.875" style="11" customWidth="1"/>
    <col min="7427" max="7427" width="18.5" style="11" customWidth="1"/>
    <col min="7428" max="7428" width="16" style="11" customWidth="1"/>
    <col min="7429" max="7429" width="9" style="11" customWidth="1"/>
    <col min="7430" max="7430" width="11.625" style="11" customWidth="1"/>
    <col min="7431" max="7680" width="9" style="11"/>
    <col min="7681" max="7681" width="20.75" style="11" customWidth="1"/>
    <col min="7682" max="7682" width="15.875" style="11" customWidth="1"/>
    <col min="7683" max="7683" width="18.5" style="11" customWidth="1"/>
    <col min="7684" max="7684" width="16" style="11" customWidth="1"/>
    <col min="7685" max="7685" width="9" style="11" customWidth="1"/>
    <col min="7686" max="7686" width="11.625" style="11" customWidth="1"/>
    <col min="7687" max="7936" width="9" style="11"/>
    <col min="7937" max="7937" width="20.75" style="11" customWidth="1"/>
    <col min="7938" max="7938" width="15.875" style="11" customWidth="1"/>
    <col min="7939" max="7939" width="18.5" style="11" customWidth="1"/>
    <col min="7940" max="7940" width="16" style="11" customWidth="1"/>
    <col min="7941" max="7941" width="9" style="11" customWidth="1"/>
    <col min="7942" max="7942" width="11.625" style="11" customWidth="1"/>
    <col min="7943" max="8192" width="9" style="11"/>
    <col min="8193" max="8193" width="20.75" style="11" customWidth="1"/>
    <col min="8194" max="8194" width="15.875" style="11" customWidth="1"/>
    <col min="8195" max="8195" width="18.5" style="11" customWidth="1"/>
    <col min="8196" max="8196" width="16" style="11" customWidth="1"/>
    <col min="8197" max="8197" width="9" style="11" customWidth="1"/>
    <col min="8198" max="8198" width="11.625" style="11" customWidth="1"/>
    <col min="8199" max="8448" width="9" style="11"/>
    <col min="8449" max="8449" width="20.75" style="11" customWidth="1"/>
    <col min="8450" max="8450" width="15.875" style="11" customWidth="1"/>
    <col min="8451" max="8451" width="18.5" style="11" customWidth="1"/>
    <col min="8452" max="8452" width="16" style="11" customWidth="1"/>
    <col min="8453" max="8453" width="9" style="11" customWidth="1"/>
    <col min="8454" max="8454" width="11.625" style="11" customWidth="1"/>
    <col min="8455" max="8704" width="9" style="11"/>
    <col min="8705" max="8705" width="20.75" style="11" customWidth="1"/>
    <col min="8706" max="8706" width="15.875" style="11" customWidth="1"/>
    <col min="8707" max="8707" width="18.5" style="11" customWidth="1"/>
    <col min="8708" max="8708" width="16" style="11" customWidth="1"/>
    <col min="8709" max="8709" width="9" style="11" customWidth="1"/>
    <col min="8710" max="8710" width="11.625" style="11" customWidth="1"/>
    <col min="8711" max="8960" width="9" style="11"/>
    <col min="8961" max="8961" width="20.75" style="11" customWidth="1"/>
    <col min="8962" max="8962" width="15.875" style="11" customWidth="1"/>
    <col min="8963" max="8963" width="18.5" style="11" customWidth="1"/>
    <col min="8964" max="8964" width="16" style="11" customWidth="1"/>
    <col min="8965" max="8965" width="9" style="11" customWidth="1"/>
    <col min="8966" max="8966" width="11.625" style="11" customWidth="1"/>
    <col min="8967" max="9216" width="9" style="11"/>
    <col min="9217" max="9217" width="20.75" style="11" customWidth="1"/>
    <col min="9218" max="9218" width="15.875" style="11" customWidth="1"/>
    <col min="9219" max="9219" width="18.5" style="11" customWidth="1"/>
    <col min="9220" max="9220" width="16" style="11" customWidth="1"/>
    <col min="9221" max="9221" width="9" style="11" customWidth="1"/>
    <col min="9222" max="9222" width="11.625" style="11" customWidth="1"/>
    <col min="9223" max="9472" width="9" style="11"/>
    <col min="9473" max="9473" width="20.75" style="11" customWidth="1"/>
    <col min="9474" max="9474" width="15.875" style="11" customWidth="1"/>
    <col min="9475" max="9475" width="18.5" style="11" customWidth="1"/>
    <col min="9476" max="9476" width="16" style="11" customWidth="1"/>
    <col min="9477" max="9477" width="9" style="11" customWidth="1"/>
    <col min="9478" max="9478" width="11.625" style="11" customWidth="1"/>
    <col min="9479" max="9728" width="9" style="11"/>
    <col min="9729" max="9729" width="20.75" style="11" customWidth="1"/>
    <col min="9730" max="9730" width="15.875" style="11" customWidth="1"/>
    <col min="9731" max="9731" width="18.5" style="11" customWidth="1"/>
    <col min="9732" max="9732" width="16" style="11" customWidth="1"/>
    <col min="9733" max="9733" width="9" style="11" customWidth="1"/>
    <col min="9734" max="9734" width="11.625" style="11" customWidth="1"/>
    <col min="9735" max="9984" width="9" style="11"/>
    <col min="9985" max="9985" width="20.75" style="11" customWidth="1"/>
    <col min="9986" max="9986" width="15.875" style="11" customWidth="1"/>
    <col min="9987" max="9987" width="18.5" style="11" customWidth="1"/>
    <col min="9988" max="9988" width="16" style="11" customWidth="1"/>
    <col min="9989" max="9989" width="9" style="11" customWidth="1"/>
    <col min="9990" max="9990" width="11.625" style="11" customWidth="1"/>
    <col min="9991" max="10240" width="9" style="11"/>
    <col min="10241" max="10241" width="20.75" style="11" customWidth="1"/>
    <col min="10242" max="10242" width="15.875" style="11" customWidth="1"/>
    <col min="10243" max="10243" width="18.5" style="11" customWidth="1"/>
    <col min="10244" max="10244" width="16" style="11" customWidth="1"/>
    <col min="10245" max="10245" width="9" style="11" customWidth="1"/>
    <col min="10246" max="10246" width="11.625" style="11" customWidth="1"/>
    <col min="10247" max="10496" width="9" style="11"/>
    <col min="10497" max="10497" width="20.75" style="11" customWidth="1"/>
    <col min="10498" max="10498" width="15.875" style="11" customWidth="1"/>
    <col min="10499" max="10499" width="18.5" style="11" customWidth="1"/>
    <col min="10500" max="10500" width="16" style="11" customWidth="1"/>
    <col min="10501" max="10501" width="9" style="11" customWidth="1"/>
    <col min="10502" max="10502" width="11.625" style="11" customWidth="1"/>
    <col min="10503" max="10752" width="9" style="11"/>
    <col min="10753" max="10753" width="20.75" style="11" customWidth="1"/>
    <col min="10754" max="10754" width="15.875" style="11" customWidth="1"/>
    <col min="10755" max="10755" width="18.5" style="11" customWidth="1"/>
    <col min="10756" max="10756" width="16" style="11" customWidth="1"/>
    <col min="10757" max="10757" width="9" style="11" customWidth="1"/>
    <col min="10758" max="10758" width="11.625" style="11" customWidth="1"/>
    <col min="10759" max="11008" width="9" style="11"/>
    <col min="11009" max="11009" width="20.75" style="11" customWidth="1"/>
    <col min="11010" max="11010" width="15.875" style="11" customWidth="1"/>
    <col min="11011" max="11011" width="18.5" style="11" customWidth="1"/>
    <col min="11012" max="11012" width="16" style="11" customWidth="1"/>
    <col min="11013" max="11013" width="9" style="11" customWidth="1"/>
    <col min="11014" max="11014" width="11.625" style="11" customWidth="1"/>
    <col min="11015" max="11264" width="9" style="11"/>
    <col min="11265" max="11265" width="20.75" style="11" customWidth="1"/>
    <col min="11266" max="11266" width="15.875" style="11" customWidth="1"/>
    <col min="11267" max="11267" width="18.5" style="11" customWidth="1"/>
    <col min="11268" max="11268" width="16" style="11" customWidth="1"/>
    <col min="11269" max="11269" width="9" style="11" customWidth="1"/>
    <col min="11270" max="11270" width="11.625" style="11" customWidth="1"/>
    <col min="11271" max="11520" width="9" style="11"/>
    <col min="11521" max="11521" width="20.75" style="11" customWidth="1"/>
    <col min="11522" max="11522" width="15.875" style="11" customWidth="1"/>
    <col min="11523" max="11523" width="18.5" style="11" customWidth="1"/>
    <col min="11524" max="11524" width="16" style="11" customWidth="1"/>
    <col min="11525" max="11525" width="9" style="11" customWidth="1"/>
    <col min="11526" max="11526" width="11.625" style="11" customWidth="1"/>
    <col min="11527" max="11776" width="9" style="11"/>
    <col min="11777" max="11777" width="20.75" style="11" customWidth="1"/>
    <col min="11778" max="11778" width="15.875" style="11" customWidth="1"/>
    <col min="11779" max="11779" width="18.5" style="11" customWidth="1"/>
    <col min="11780" max="11780" width="16" style="11" customWidth="1"/>
    <col min="11781" max="11781" width="9" style="11" customWidth="1"/>
    <col min="11782" max="11782" width="11.625" style="11" customWidth="1"/>
    <col min="11783" max="12032" width="9" style="11"/>
    <col min="12033" max="12033" width="20.75" style="11" customWidth="1"/>
    <col min="12034" max="12034" width="15.875" style="11" customWidth="1"/>
    <col min="12035" max="12035" width="18.5" style="11" customWidth="1"/>
    <col min="12036" max="12036" width="16" style="11" customWidth="1"/>
    <col min="12037" max="12037" width="9" style="11" customWidth="1"/>
    <col min="12038" max="12038" width="11.625" style="11" customWidth="1"/>
    <col min="12039" max="12288" width="9" style="11"/>
    <col min="12289" max="12289" width="20.75" style="11" customWidth="1"/>
    <col min="12290" max="12290" width="15.875" style="11" customWidth="1"/>
    <col min="12291" max="12291" width="18.5" style="11" customWidth="1"/>
    <col min="12292" max="12292" width="16" style="11" customWidth="1"/>
    <col min="12293" max="12293" width="9" style="11" customWidth="1"/>
    <col min="12294" max="12294" width="11.625" style="11" customWidth="1"/>
    <col min="12295" max="12544" width="9" style="11"/>
    <col min="12545" max="12545" width="20.75" style="11" customWidth="1"/>
    <col min="12546" max="12546" width="15.875" style="11" customWidth="1"/>
    <col min="12547" max="12547" width="18.5" style="11" customWidth="1"/>
    <col min="12548" max="12548" width="16" style="11" customWidth="1"/>
    <col min="12549" max="12549" width="9" style="11" customWidth="1"/>
    <col min="12550" max="12550" width="11.625" style="11" customWidth="1"/>
    <col min="12551" max="12800" width="9" style="11"/>
    <col min="12801" max="12801" width="20.75" style="11" customWidth="1"/>
    <col min="12802" max="12802" width="15.875" style="11" customWidth="1"/>
    <col min="12803" max="12803" width="18.5" style="11" customWidth="1"/>
    <col min="12804" max="12804" width="16" style="11" customWidth="1"/>
    <col min="12805" max="12805" width="9" style="11" customWidth="1"/>
    <col min="12806" max="12806" width="11.625" style="11" customWidth="1"/>
    <col min="12807" max="13056" width="9" style="11"/>
    <col min="13057" max="13057" width="20.75" style="11" customWidth="1"/>
    <col min="13058" max="13058" width="15.875" style="11" customWidth="1"/>
    <col min="13059" max="13059" width="18.5" style="11" customWidth="1"/>
    <col min="13060" max="13060" width="16" style="11" customWidth="1"/>
    <col min="13061" max="13061" width="9" style="11" customWidth="1"/>
    <col min="13062" max="13062" width="11.625" style="11" customWidth="1"/>
    <col min="13063" max="13312" width="9" style="11"/>
    <col min="13313" max="13313" width="20.75" style="11" customWidth="1"/>
    <col min="13314" max="13314" width="15.875" style="11" customWidth="1"/>
    <col min="13315" max="13315" width="18.5" style="11" customWidth="1"/>
    <col min="13316" max="13316" width="16" style="11" customWidth="1"/>
    <col min="13317" max="13317" width="9" style="11" customWidth="1"/>
    <col min="13318" max="13318" width="11.625" style="11" customWidth="1"/>
    <col min="13319" max="13568" width="9" style="11"/>
    <col min="13569" max="13569" width="20.75" style="11" customWidth="1"/>
    <col min="13570" max="13570" width="15.875" style="11" customWidth="1"/>
    <col min="13571" max="13571" width="18.5" style="11" customWidth="1"/>
    <col min="13572" max="13572" width="16" style="11" customWidth="1"/>
    <col min="13573" max="13573" width="9" style="11" customWidth="1"/>
    <col min="13574" max="13574" width="11.625" style="11" customWidth="1"/>
    <col min="13575" max="13824" width="9" style="11"/>
    <col min="13825" max="13825" width="20.75" style="11" customWidth="1"/>
    <col min="13826" max="13826" width="15.875" style="11" customWidth="1"/>
    <col min="13827" max="13827" width="18.5" style="11" customWidth="1"/>
    <col min="13828" max="13828" width="16" style="11" customWidth="1"/>
    <col min="13829" max="13829" width="9" style="11" customWidth="1"/>
    <col min="13830" max="13830" width="11.625" style="11" customWidth="1"/>
    <col min="13831" max="14080" width="9" style="11"/>
    <col min="14081" max="14081" width="20.75" style="11" customWidth="1"/>
    <col min="14082" max="14082" width="15.875" style="11" customWidth="1"/>
    <col min="14083" max="14083" width="18.5" style="11" customWidth="1"/>
    <col min="14084" max="14084" width="16" style="11" customWidth="1"/>
    <col min="14085" max="14085" width="9" style="11" customWidth="1"/>
    <col min="14086" max="14086" width="11.625" style="11" customWidth="1"/>
    <col min="14087" max="14336" width="9" style="11"/>
    <col min="14337" max="14337" width="20.75" style="11" customWidth="1"/>
    <col min="14338" max="14338" width="15.875" style="11" customWidth="1"/>
    <col min="14339" max="14339" width="18.5" style="11" customWidth="1"/>
    <col min="14340" max="14340" width="16" style="11" customWidth="1"/>
    <col min="14341" max="14341" width="9" style="11" customWidth="1"/>
    <col min="14342" max="14342" width="11.625" style="11" customWidth="1"/>
    <col min="14343" max="14592" width="9" style="11"/>
    <col min="14593" max="14593" width="20.75" style="11" customWidth="1"/>
    <col min="14594" max="14594" width="15.875" style="11" customWidth="1"/>
    <col min="14595" max="14595" width="18.5" style="11" customWidth="1"/>
    <col min="14596" max="14596" width="16" style="11" customWidth="1"/>
    <col min="14597" max="14597" width="9" style="11" customWidth="1"/>
    <col min="14598" max="14598" width="11.625" style="11" customWidth="1"/>
    <col min="14599" max="14848" width="9" style="11"/>
    <col min="14849" max="14849" width="20.75" style="11" customWidth="1"/>
    <col min="14850" max="14850" width="15.875" style="11" customWidth="1"/>
    <col min="14851" max="14851" width="18.5" style="11" customWidth="1"/>
    <col min="14852" max="14852" width="16" style="11" customWidth="1"/>
    <col min="14853" max="14853" width="9" style="11" customWidth="1"/>
    <col min="14854" max="14854" width="11.625" style="11" customWidth="1"/>
    <col min="14855" max="15104" width="9" style="11"/>
    <col min="15105" max="15105" width="20.75" style="11" customWidth="1"/>
    <col min="15106" max="15106" width="15.875" style="11" customWidth="1"/>
    <col min="15107" max="15107" width="18.5" style="11" customWidth="1"/>
    <col min="15108" max="15108" width="16" style="11" customWidth="1"/>
    <col min="15109" max="15109" width="9" style="11" customWidth="1"/>
    <col min="15110" max="15110" width="11.625" style="11" customWidth="1"/>
    <col min="15111" max="15360" width="9" style="11"/>
    <col min="15361" max="15361" width="20.75" style="11" customWidth="1"/>
    <col min="15362" max="15362" width="15.875" style="11" customWidth="1"/>
    <col min="15363" max="15363" width="18.5" style="11" customWidth="1"/>
    <col min="15364" max="15364" width="16" style="11" customWidth="1"/>
    <col min="15365" max="15365" width="9" style="11" customWidth="1"/>
    <col min="15366" max="15366" width="11.625" style="11" customWidth="1"/>
    <col min="15367" max="15616" width="9" style="11"/>
    <col min="15617" max="15617" width="20.75" style="11" customWidth="1"/>
    <col min="15618" max="15618" width="15.875" style="11" customWidth="1"/>
    <col min="15619" max="15619" width="18.5" style="11" customWidth="1"/>
    <col min="15620" max="15620" width="16" style="11" customWidth="1"/>
    <col min="15621" max="15621" width="9" style="11" customWidth="1"/>
    <col min="15622" max="15622" width="11.625" style="11" customWidth="1"/>
    <col min="15623" max="15872" width="9" style="11"/>
    <col min="15873" max="15873" width="20.75" style="11" customWidth="1"/>
    <col min="15874" max="15874" width="15.875" style="11" customWidth="1"/>
    <col min="15875" max="15875" width="18.5" style="11" customWidth="1"/>
    <col min="15876" max="15876" width="16" style="11" customWidth="1"/>
    <col min="15877" max="15877" width="9" style="11" customWidth="1"/>
    <col min="15878" max="15878" width="11.625" style="11" customWidth="1"/>
    <col min="15879" max="16128" width="9" style="11"/>
    <col min="16129" max="16129" width="20.75" style="11" customWidth="1"/>
    <col min="16130" max="16130" width="15.875" style="11" customWidth="1"/>
    <col min="16131" max="16131" width="18.5" style="11" customWidth="1"/>
    <col min="16132" max="16132" width="16" style="11" customWidth="1"/>
    <col min="16133" max="16133" width="9" style="11" customWidth="1"/>
    <col min="16134" max="16134" width="11.625" style="11" customWidth="1"/>
    <col min="16135" max="16384" width="9" style="11"/>
  </cols>
  <sheetData>
    <row r="1" ht="18" customHeight="1" spans="1:1">
      <c r="A1" s="113" t="s">
        <v>0</v>
      </c>
    </row>
    <row r="2" ht="28.15" customHeight="1" spans="1:4">
      <c r="A2" s="114" t="s">
        <v>1</v>
      </c>
      <c r="B2" s="114"/>
      <c r="C2" s="114"/>
      <c r="D2" s="114"/>
    </row>
    <row r="3" ht="12.95" customHeight="1" spans="1:4">
      <c r="A3" s="115" t="s">
        <v>2</v>
      </c>
      <c r="B3" s="115"/>
      <c r="C3" s="115"/>
      <c r="D3" s="115"/>
    </row>
    <row r="4" ht="20.25" customHeight="1" spans="1:4">
      <c r="A4" s="116" t="s">
        <v>3</v>
      </c>
      <c r="B4" s="116" t="s">
        <v>4</v>
      </c>
      <c r="C4" s="116" t="s">
        <v>5</v>
      </c>
      <c r="D4" s="116" t="s">
        <v>6</v>
      </c>
    </row>
    <row r="5" ht="20.25" customHeight="1" spans="1:4">
      <c r="A5" s="117" t="s">
        <v>7</v>
      </c>
      <c r="B5" s="118">
        <v>207092525.74</v>
      </c>
      <c r="C5" s="117" t="s">
        <v>8</v>
      </c>
      <c r="D5" s="118">
        <v>207092525.74</v>
      </c>
    </row>
    <row r="6" ht="20.25" customHeight="1" spans="1:4">
      <c r="A6" s="117" t="s">
        <v>9</v>
      </c>
      <c r="B6" s="119"/>
      <c r="C6" s="120" t="s">
        <v>10</v>
      </c>
      <c r="D6" s="118">
        <v>48552</v>
      </c>
    </row>
    <row r="7" ht="20.25" customHeight="1" spans="1:4">
      <c r="A7" s="117" t="s">
        <v>11</v>
      </c>
      <c r="B7" s="119"/>
      <c r="C7" s="120" t="s">
        <v>12</v>
      </c>
      <c r="D7" s="118">
        <v>2313192.24</v>
      </c>
    </row>
    <row r="8" ht="20.25" customHeight="1" spans="1:4">
      <c r="A8" s="117" t="s">
        <v>13</v>
      </c>
      <c r="B8" s="119"/>
      <c r="C8" s="120" t="s">
        <v>14</v>
      </c>
      <c r="D8" s="118">
        <v>201246856.5</v>
      </c>
    </row>
    <row r="9" ht="20.25" customHeight="1" spans="1:4">
      <c r="A9" s="117" t="s">
        <v>15</v>
      </c>
      <c r="B9" s="119"/>
      <c r="C9" s="120" t="s">
        <v>16</v>
      </c>
      <c r="D9" s="118">
        <v>1188807.88</v>
      </c>
    </row>
    <row r="10" ht="20.25" customHeight="1" spans="1:4">
      <c r="A10" s="117" t="s">
        <v>17</v>
      </c>
      <c r="B10" s="119"/>
      <c r="C10" s="120" t="s">
        <v>18</v>
      </c>
      <c r="D10" s="118">
        <v>2295117.12</v>
      </c>
    </row>
    <row r="11" ht="20.25" customHeight="1" spans="1:4">
      <c r="A11" s="117" t="s">
        <v>19</v>
      </c>
      <c r="B11" s="119"/>
      <c r="C11" s="120"/>
      <c r="D11" s="118"/>
    </row>
    <row r="12" ht="24" customHeight="1" spans="1:4">
      <c r="A12" s="117" t="s">
        <v>20</v>
      </c>
      <c r="B12" s="119"/>
      <c r="C12" s="120"/>
      <c r="D12" s="118"/>
    </row>
    <row r="13" ht="20.25" customHeight="1" spans="1:4">
      <c r="A13" s="117" t="s">
        <v>21</v>
      </c>
      <c r="B13" s="119"/>
      <c r="C13" s="117"/>
      <c r="D13" s="119"/>
    </row>
    <row r="14" ht="20.25" customHeight="1" spans="1:4">
      <c r="A14" s="117" t="s">
        <v>22</v>
      </c>
      <c r="B14" s="119"/>
      <c r="C14" s="117"/>
      <c r="D14" s="119"/>
    </row>
    <row r="15" ht="20.25" customHeight="1" spans="1:4">
      <c r="A15" s="117" t="s">
        <v>23</v>
      </c>
      <c r="B15" s="119"/>
      <c r="C15" s="117"/>
      <c r="D15" s="119"/>
    </row>
    <row r="16" ht="20.25" customHeight="1" spans="1:4">
      <c r="A16" s="117"/>
      <c r="B16" s="119"/>
      <c r="C16" s="117"/>
      <c r="D16" s="119"/>
    </row>
    <row r="17" ht="20.25" customHeight="1" spans="1:4">
      <c r="A17" s="117"/>
      <c r="B17" s="119"/>
      <c r="C17" s="117"/>
      <c r="D17" s="119"/>
    </row>
    <row r="18" ht="20.25" customHeight="1" spans="1:4">
      <c r="A18" s="117"/>
      <c r="B18" s="119"/>
      <c r="C18" s="117"/>
      <c r="D18" s="119"/>
    </row>
    <row r="19" ht="20.25" customHeight="1" spans="1:4">
      <c r="A19" s="117"/>
      <c r="B19" s="119"/>
      <c r="C19" s="117"/>
      <c r="D19" s="119"/>
    </row>
    <row r="20" ht="20.25" customHeight="1" spans="1:4">
      <c r="A20" s="121" t="s">
        <v>24</v>
      </c>
      <c r="B20" s="118">
        <v>207092525.74</v>
      </c>
      <c r="C20" s="122" t="s">
        <v>25</v>
      </c>
      <c r="D20" s="118">
        <v>207092525.74</v>
      </c>
    </row>
    <row r="21" ht="20.25" customHeight="1" spans="1:4">
      <c r="A21" s="117" t="s">
        <v>26</v>
      </c>
      <c r="B21" s="119"/>
      <c r="C21" s="123"/>
      <c r="D21" s="124"/>
    </row>
    <row r="22" ht="20.25" customHeight="1" spans="1:4">
      <c r="A22" s="117" t="s">
        <v>27</v>
      </c>
      <c r="B22" s="119"/>
      <c r="C22" s="123" t="s">
        <v>28</v>
      </c>
      <c r="D22" s="124"/>
    </row>
    <row r="23" ht="20.25" customHeight="1" spans="1:4">
      <c r="A23" s="121" t="s">
        <v>29</v>
      </c>
      <c r="B23" s="118">
        <v>207092525.74</v>
      </c>
      <c r="C23" s="121" t="s">
        <v>30</v>
      </c>
      <c r="D23" s="118">
        <v>207092525.74</v>
      </c>
    </row>
  </sheetData>
  <mergeCells count="2">
    <mergeCell ref="A2:D2"/>
    <mergeCell ref="A3:D3"/>
  </mergeCells>
  <pageMargins left="1.4166666666666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28"/>
  <sheetViews>
    <sheetView zoomScale="120" zoomScaleNormal="120" topLeftCell="A21" workbookViewId="0">
      <selection activeCell="C28" sqref="C28"/>
    </sheetView>
  </sheetViews>
  <sheetFormatPr defaultColWidth="9" defaultRowHeight="13.5"/>
  <cols>
    <col min="1" max="1" width="10.4083333333333" customWidth="1"/>
    <col min="2" max="2" width="27.125" customWidth="1"/>
    <col min="3" max="3" width="13.225" style="60" customWidth="1"/>
    <col min="5" max="5" width="13.4333333333333" customWidth="1"/>
    <col min="7" max="7" width="7.08333333333333" customWidth="1"/>
    <col min="13" max="13" width="2.80833333333333" customWidth="1"/>
  </cols>
  <sheetData>
    <row r="1" ht="18" customHeight="1" spans="1:1">
      <c r="A1" s="1" t="s">
        <v>31</v>
      </c>
    </row>
    <row r="2" ht="20.25" spans="1:13">
      <c r="A2" s="102" t="s">
        <v>32</v>
      </c>
      <c r="B2" s="102"/>
      <c r="C2" s="103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>
      <c r="A3" s="93"/>
      <c r="B3" s="104"/>
      <c r="C3" s="105"/>
      <c r="D3" s="93"/>
      <c r="E3" s="93"/>
      <c r="F3" s="93"/>
      <c r="G3" s="93"/>
      <c r="H3" s="93"/>
      <c r="I3" s="93"/>
      <c r="J3" s="93"/>
      <c r="K3" s="112" t="s">
        <v>2</v>
      </c>
      <c r="L3" s="112"/>
      <c r="M3" s="112"/>
    </row>
    <row r="4" ht="33.75" customHeight="1" spans="1:13">
      <c r="A4" s="106" t="s">
        <v>33</v>
      </c>
      <c r="B4" s="106"/>
      <c r="C4" s="107" t="s">
        <v>34</v>
      </c>
      <c r="D4" s="31" t="s">
        <v>35</v>
      </c>
      <c r="E4" s="31" t="s">
        <v>36</v>
      </c>
      <c r="F4" s="31" t="s">
        <v>37</v>
      </c>
      <c r="G4" s="31" t="s">
        <v>19</v>
      </c>
      <c r="H4" s="31" t="s">
        <v>38</v>
      </c>
      <c r="I4" s="31" t="s">
        <v>21</v>
      </c>
      <c r="J4" s="31" t="s">
        <v>22</v>
      </c>
      <c r="K4" s="31" t="s">
        <v>23</v>
      </c>
      <c r="L4" s="31" t="s">
        <v>26</v>
      </c>
      <c r="M4" s="31"/>
    </row>
    <row r="5" ht="32" customHeight="1" spans="1:13">
      <c r="A5" s="106" t="s">
        <v>39</v>
      </c>
      <c r="B5" s="31" t="s">
        <v>40</v>
      </c>
      <c r="C5" s="107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ht="32" customHeight="1" spans="1:13">
      <c r="A6" s="75" t="s">
        <v>41</v>
      </c>
      <c r="B6" s="75" t="s">
        <v>42</v>
      </c>
      <c r="C6" s="76">
        <v>48552</v>
      </c>
      <c r="D6" s="108"/>
      <c r="E6" s="76">
        <v>48552</v>
      </c>
      <c r="F6" s="108"/>
      <c r="G6" s="108"/>
      <c r="H6" s="108"/>
      <c r="I6" s="108"/>
      <c r="J6" s="108"/>
      <c r="K6" s="108"/>
      <c r="L6" s="108"/>
      <c r="M6" s="108"/>
    </row>
    <row r="7" ht="32" customHeight="1" spans="1:13">
      <c r="A7" s="75" t="s">
        <v>43</v>
      </c>
      <c r="B7" s="75" t="s">
        <v>10</v>
      </c>
      <c r="C7" s="76">
        <v>48552</v>
      </c>
      <c r="D7" s="108"/>
      <c r="E7" s="76">
        <v>48552</v>
      </c>
      <c r="F7" s="108"/>
      <c r="G7" s="108"/>
      <c r="H7" s="108"/>
      <c r="I7" s="108"/>
      <c r="J7" s="108"/>
      <c r="K7" s="108"/>
      <c r="L7" s="108"/>
      <c r="M7" s="108"/>
    </row>
    <row r="8" ht="32" customHeight="1" spans="1:13">
      <c r="A8" s="75" t="s">
        <v>44</v>
      </c>
      <c r="B8" s="75" t="s">
        <v>45</v>
      </c>
      <c r="C8" s="76">
        <v>48552</v>
      </c>
      <c r="D8" s="108"/>
      <c r="E8" s="76">
        <v>48552</v>
      </c>
      <c r="F8" s="108"/>
      <c r="G8" s="108"/>
      <c r="H8" s="108"/>
      <c r="I8" s="108"/>
      <c r="J8" s="108"/>
      <c r="K8" s="108"/>
      <c r="L8" s="108"/>
      <c r="M8" s="108"/>
    </row>
    <row r="9" ht="32" customHeight="1" spans="1:13">
      <c r="A9" s="75" t="s">
        <v>46</v>
      </c>
      <c r="B9" s="75" t="s">
        <v>47</v>
      </c>
      <c r="C9" s="76">
        <v>203560048.74</v>
      </c>
      <c r="D9" s="108"/>
      <c r="E9" s="76">
        <v>203560048.74</v>
      </c>
      <c r="F9" s="108"/>
      <c r="G9" s="108"/>
      <c r="H9" s="108"/>
      <c r="I9" s="108"/>
      <c r="J9" s="108"/>
      <c r="K9" s="108"/>
      <c r="L9" s="108"/>
      <c r="M9" s="108"/>
    </row>
    <row r="10" ht="32" customHeight="1" spans="1:13">
      <c r="A10" s="75" t="s">
        <v>48</v>
      </c>
      <c r="B10" s="75" t="s">
        <v>12</v>
      </c>
      <c r="C10" s="76">
        <v>2313192.24</v>
      </c>
      <c r="D10" s="108"/>
      <c r="E10" s="76">
        <v>2313192.24</v>
      </c>
      <c r="F10" s="108"/>
      <c r="G10" s="108"/>
      <c r="H10" s="108"/>
      <c r="I10" s="108"/>
      <c r="J10" s="108"/>
      <c r="K10" s="108"/>
      <c r="L10" s="108"/>
      <c r="M10" s="108"/>
    </row>
    <row r="11" ht="32" customHeight="1" spans="1:13">
      <c r="A11" s="75" t="s">
        <v>49</v>
      </c>
      <c r="B11" s="75" t="s">
        <v>50</v>
      </c>
      <c r="C11" s="76">
        <v>118470</v>
      </c>
      <c r="D11" s="108"/>
      <c r="E11" s="76">
        <v>118470</v>
      </c>
      <c r="F11" s="108"/>
      <c r="G11" s="108"/>
      <c r="H11" s="108"/>
      <c r="I11" s="108"/>
      <c r="J11" s="108"/>
      <c r="K11" s="108"/>
      <c r="L11" s="108"/>
      <c r="M11" s="108"/>
    </row>
    <row r="12" ht="32" customHeight="1" spans="1:13">
      <c r="A12" s="75" t="s">
        <v>51</v>
      </c>
      <c r="B12" s="75" t="s">
        <v>52</v>
      </c>
      <c r="C12" s="76">
        <v>1463148.16</v>
      </c>
      <c r="D12" s="108"/>
      <c r="E12" s="76">
        <v>1463148.16</v>
      </c>
      <c r="F12" s="108"/>
      <c r="G12" s="108"/>
      <c r="H12" s="108"/>
      <c r="I12" s="108"/>
      <c r="J12" s="108"/>
      <c r="K12" s="108"/>
      <c r="L12" s="108"/>
      <c r="M12" s="108"/>
    </row>
    <row r="13" ht="32" customHeight="1" spans="1:13">
      <c r="A13" s="75" t="s">
        <v>53</v>
      </c>
      <c r="B13" s="75" t="s">
        <v>54</v>
      </c>
      <c r="C13" s="76">
        <v>731574.08</v>
      </c>
      <c r="D13" s="108"/>
      <c r="E13" s="76">
        <v>731574.08</v>
      </c>
      <c r="F13" s="108"/>
      <c r="G13" s="108"/>
      <c r="H13" s="108"/>
      <c r="I13" s="108"/>
      <c r="J13" s="108"/>
      <c r="K13" s="108"/>
      <c r="L13" s="108"/>
      <c r="M13" s="108"/>
    </row>
    <row r="14" ht="32" customHeight="1" spans="1:13">
      <c r="A14" s="75" t="s">
        <v>55</v>
      </c>
      <c r="B14" s="75" t="s">
        <v>14</v>
      </c>
      <c r="C14" s="76">
        <v>201246856.5</v>
      </c>
      <c r="D14" s="108"/>
      <c r="E14" s="76">
        <v>201246856.5</v>
      </c>
      <c r="F14" s="108"/>
      <c r="G14" s="108"/>
      <c r="H14" s="108"/>
      <c r="I14" s="108"/>
      <c r="J14" s="108"/>
      <c r="K14" s="108"/>
      <c r="L14" s="108"/>
      <c r="M14" s="108"/>
    </row>
    <row r="15" ht="32" customHeight="1" spans="1:13">
      <c r="A15" s="75" t="s">
        <v>56</v>
      </c>
      <c r="B15" s="75" t="s">
        <v>57</v>
      </c>
      <c r="C15" s="76">
        <v>12830081.93</v>
      </c>
      <c r="D15" s="108"/>
      <c r="E15" s="76">
        <v>12830081.93</v>
      </c>
      <c r="F15" s="108"/>
      <c r="G15" s="108"/>
      <c r="H15" s="108"/>
      <c r="I15" s="108"/>
      <c r="J15" s="108"/>
      <c r="K15" s="108"/>
      <c r="L15" s="108"/>
      <c r="M15" s="108"/>
    </row>
    <row r="16" ht="32" customHeight="1" spans="1:13">
      <c r="A16" s="75" t="s">
        <v>58</v>
      </c>
      <c r="B16" s="75" t="s">
        <v>59</v>
      </c>
      <c r="C16" s="76">
        <v>95100</v>
      </c>
      <c r="D16" s="108"/>
      <c r="E16" s="76">
        <v>95100</v>
      </c>
      <c r="F16" s="108"/>
      <c r="G16" s="108"/>
      <c r="H16" s="108"/>
      <c r="I16" s="108"/>
      <c r="J16" s="108"/>
      <c r="K16" s="108"/>
      <c r="L16" s="108"/>
      <c r="M16" s="108"/>
    </row>
    <row r="17" ht="32" customHeight="1" spans="1:13">
      <c r="A17" s="75" t="s">
        <v>60</v>
      </c>
      <c r="B17" s="75" t="s">
        <v>61</v>
      </c>
      <c r="C17" s="76">
        <v>9351600</v>
      </c>
      <c r="D17" s="108"/>
      <c r="E17" s="76">
        <v>9351600</v>
      </c>
      <c r="F17" s="108"/>
      <c r="G17" s="108"/>
      <c r="H17" s="108"/>
      <c r="I17" s="108"/>
      <c r="J17" s="108"/>
      <c r="K17" s="108"/>
      <c r="L17" s="108"/>
      <c r="M17" s="108"/>
    </row>
    <row r="18" ht="32" customHeight="1" spans="1:13">
      <c r="A18" s="75" t="s">
        <v>62</v>
      </c>
      <c r="B18" s="75" t="s">
        <v>63</v>
      </c>
      <c r="C18" s="78">
        <v>134963712</v>
      </c>
      <c r="D18" s="109"/>
      <c r="E18" s="78">
        <v>134963712</v>
      </c>
      <c r="F18" s="109"/>
      <c r="G18" s="109"/>
      <c r="H18" s="109"/>
      <c r="I18" s="109"/>
      <c r="J18" s="109"/>
      <c r="K18" s="109"/>
      <c r="L18" s="108"/>
      <c r="M18" s="108"/>
    </row>
    <row r="19" ht="32" customHeight="1" spans="1:13">
      <c r="A19" s="75" t="s">
        <v>64</v>
      </c>
      <c r="B19" s="75" t="s">
        <v>65</v>
      </c>
      <c r="C19" s="78">
        <v>12164950</v>
      </c>
      <c r="D19" s="70"/>
      <c r="E19" s="78">
        <v>12164950</v>
      </c>
      <c r="F19" s="70"/>
      <c r="G19" s="70"/>
      <c r="H19" s="70"/>
      <c r="I19" s="70"/>
      <c r="J19" s="70"/>
      <c r="K19" s="70"/>
      <c r="L19" s="108"/>
      <c r="M19" s="108"/>
    </row>
    <row r="20" ht="32" customHeight="1" spans="1:13">
      <c r="A20" s="75" t="s">
        <v>66</v>
      </c>
      <c r="B20" s="75" t="s">
        <v>67</v>
      </c>
      <c r="C20" s="78">
        <v>31841412.57</v>
      </c>
      <c r="D20" s="70"/>
      <c r="E20" s="78">
        <v>31841412.57</v>
      </c>
      <c r="F20" s="70"/>
      <c r="G20" s="70"/>
      <c r="H20" s="70"/>
      <c r="I20" s="70"/>
      <c r="J20" s="70"/>
      <c r="K20" s="70"/>
      <c r="L20" s="108"/>
      <c r="M20" s="108"/>
    </row>
    <row r="21" ht="32" customHeight="1" spans="1:13">
      <c r="A21" s="75" t="s">
        <v>68</v>
      </c>
      <c r="B21" s="75" t="s">
        <v>69</v>
      </c>
      <c r="C21" s="78">
        <v>1188807.88</v>
      </c>
      <c r="D21" s="70"/>
      <c r="E21" s="78">
        <v>1188807.88</v>
      </c>
      <c r="F21" s="70"/>
      <c r="G21" s="70"/>
      <c r="H21" s="70"/>
      <c r="I21" s="70"/>
      <c r="J21" s="70"/>
      <c r="K21" s="70"/>
      <c r="L21" s="108"/>
      <c r="M21" s="108"/>
    </row>
    <row r="22" ht="32" customHeight="1" spans="1:13">
      <c r="A22" s="75" t="s">
        <v>70</v>
      </c>
      <c r="B22" s="75" t="s">
        <v>16</v>
      </c>
      <c r="C22" s="78">
        <v>1188807.88</v>
      </c>
      <c r="D22" s="70"/>
      <c r="E22" s="78">
        <v>1188807.88</v>
      </c>
      <c r="F22" s="70"/>
      <c r="G22" s="70"/>
      <c r="H22" s="70"/>
      <c r="I22" s="70"/>
      <c r="J22" s="70"/>
      <c r="K22" s="70"/>
      <c r="L22" s="108"/>
      <c r="M22" s="108"/>
    </row>
    <row r="23" ht="32" customHeight="1" spans="1:13">
      <c r="A23" s="75" t="s">
        <v>71</v>
      </c>
      <c r="B23" s="75" t="s">
        <v>72</v>
      </c>
      <c r="C23" s="78">
        <v>1188807.88</v>
      </c>
      <c r="D23" s="70"/>
      <c r="E23" s="78">
        <v>1188807.88</v>
      </c>
      <c r="F23" s="70"/>
      <c r="G23" s="70"/>
      <c r="H23" s="70"/>
      <c r="I23" s="70"/>
      <c r="J23" s="70"/>
      <c r="K23" s="70"/>
      <c r="L23" s="108"/>
      <c r="M23" s="108"/>
    </row>
    <row r="24" ht="32" customHeight="1" spans="1:13">
      <c r="A24" s="75" t="s">
        <v>73</v>
      </c>
      <c r="B24" s="75" t="s">
        <v>74</v>
      </c>
      <c r="C24" s="78">
        <v>2295117.12</v>
      </c>
      <c r="D24" s="70"/>
      <c r="E24" s="78">
        <v>2295117.12</v>
      </c>
      <c r="F24" s="70"/>
      <c r="G24" s="70"/>
      <c r="H24" s="70"/>
      <c r="I24" s="70"/>
      <c r="J24" s="70"/>
      <c r="K24" s="70"/>
      <c r="L24" s="108"/>
      <c r="M24" s="108"/>
    </row>
    <row r="25" ht="32" customHeight="1" spans="1:13">
      <c r="A25" s="75" t="s">
        <v>75</v>
      </c>
      <c r="B25" s="75" t="s">
        <v>18</v>
      </c>
      <c r="C25" s="78">
        <v>2295117.12</v>
      </c>
      <c r="D25" s="70"/>
      <c r="E25" s="78">
        <v>2295117.12</v>
      </c>
      <c r="F25" s="70"/>
      <c r="G25" s="70"/>
      <c r="H25" s="70"/>
      <c r="I25" s="70"/>
      <c r="J25" s="70"/>
      <c r="K25" s="70"/>
      <c r="L25" s="108"/>
      <c r="M25" s="108"/>
    </row>
    <row r="26" ht="32" customHeight="1" spans="1:13">
      <c r="A26" s="75" t="s">
        <v>76</v>
      </c>
      <c r="B26" s="75" t="s">
        <v>77</v>
      </c>
      <c r="C26" s="78">
        <v>1218321.12</v>
      </c>
      <c r="D26" s="70"/>
      <c r="E26" s="78">
        <v>1218321.12</v>
      </c>
      <c r="F26" s="70"/>
      <c r="G26" s="70"/>
      <c r="H26" s="70"/>
      <c r="I26" s="70"/>
      <c r="J26" s="70"/>
      <c r="K26" s="70"/>
      <c r="L26" s="108"/>
      <c r="M26" s="108"/>
    </row>
    <row r="27" ht="32" customHeight="1" spans="1:13">
      <c r="A27" s="75" t="s">
        <v>78</v>
      </c>
      <c r="B27" s="75" t="s">
        <v>79</v>
      </c>
      <c r="C27" s="78">
        <v>1076796</v>
      </c>
      <c r="D27" s="70"/>
      <c r="E27" s="78">
        <v>1076796</v>
      </c>
      <c r="F27" s="70"/>
      <c r="G27" s="70"/>
      <c r="H27" s="70"/>
      <c r="I27" s="70"/>
      <c r="J27" s="70"/>
      <c r="K27" s="70"/>
      <c r="L27" s="108"/>
      <c r="M27" s="108"/>
    </row>
    <row r="28" s="101" customFormat="1" ht="32" customHeight="1" spans="1:13">
      <c r="A28" s="110"/>
      <c r="B28" s="65" t="s">
        <v>80</v>
      </c>
      <c r="C28" s="111">
        <f>C6+C9+C21+C24</f>
        <v>207092525.74</v>
      </c>
      <c r="D28" s="64">
        <v>0</v>
      </c>
      <c r="E28" s="111">
        <f>E6+E9+E21+E24</f>
        <v>207092525.74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108"/>
      <c r="M28" s="108"/>
    </row>
  </sheetData>
  <mergeCells count="36">
    <mergeCell ref="A2:M2"/>
    <mergeCell ref="K3:M3"/>
    <mergeCell ref="A4:B4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5"/>
  </mergeCells>
  <pageMargins left="0.511805555555556" right="0.472222222222222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27"/>
  <sheetViews>
    <sheetView zoomScale="120" zoomScaleNormal="120" topLeftCell="A16" workbookViewId="0">
      <selection activeCell="C27" sqref="C27:E27"/>
    </sheetView>
  </sheetViews>
  <sheetFormatPr defaultColWidth="9" defaultRowHeight="13.5" outlineLevelCol="7"/>
  <cols>
    <col min="2" max="2" width="25.3166666666667" customWidth="1"/>
    <col min="3" max="3" width="18.25" customWidth="1"/>
    <col min="4" max="4" width="14.6916666666667" customWidth="1"/>
    <col min="5" max="5" width="13.65" customWidth="1"/>
    <col min="6" max="6" width="12.75" customWidth="1"/>
    <col min="7" max="7" width="16.375" customWidth="1"/>
    <col min="8" max="8" width="18.3333333333333" customWidth="1"/>
  </cols>
  <sheetData>
    <row r="1" ht="17.25" customHeight="1" spans="1:1">
      <c r="A1" s="1" t="s">
        <v>81</v>
      </c>
    </row>
    <row r="2" ht="23" customHeight="1" spans="1:8">
      <c r="A2" s="95" t="s">
        <v>82</v>
      </c>
      <c r="B2" s="95"/>
      <c r="C2" s="95"/>
      <c r="D2" s="95"/>
      <c r="E2" s="95"/>
      <c r="F2" s="95"/>
      <c r="G2" s="95"/>
      <c r="H2" s="95"/>
    </row>
    <row r="3" ht="18" customHeight="1" spans="1:8">
      <c r="A3" s="38"/>
      <c r="B3" s="38"/>
      <c r="C3" s="38"/>
      <c r="D3" s="38"/>
      <c r="E3" s="38"/>
      <c r="F3" s="38"/>
      <c r="G3" s="96" t="s">
        <v>2</v>
      </c>
      <c r="H3" s="38"/>
    </row>
    <row r="4" s="84" customFormat="1" ht="38" customHeight="1" spans="1:8">
      <c r="A4" s="5" t="s">
        <v>39</v>
      </c>
      <c r="B4" s="5" t="s">
        <v>40</v>
      </c>
      <c r="C4" s="5" t="s">
        <v>34</v>
      </c>
      <c r="D4" s="5" t="s">
        <v>83</v>
      </c>
      <c r="E4" s="5" t="s">
        <v>84</v>
      </c>
      <c r="F4" s="5" t="s">
        <v>85</v>
      </c>
      <c r="G4" s="5" t="s">
        <v>86</v>
      </c>
      <c r="H4" s="87" t="s">
        <v>87</v>
      </c>
    </row>
    <row r="5" ht="21" customHeight="1" spans="1:8">
      <c r="A5" s="75" t="s">
        <v>41</v>
      </c>
      <c r="B5" s="75" t="s">
        <v>42</v>
      </c>
      <c r="C5" s="76">
        <v>48552</v>
      </c>
      <c r="D5" s="76">
        <v>48552</v>
      </c>
      <c r="E5" s="76">
        <v>0</v>
      </c>
      <c r="F5" s="97"/>
      <c r="G5" s="98"/>
      <c r="H5" s="99"/>
    </row>
    <row r="6" ht="21" customHeight="1" spans="1:8">
      <c r="A6" s="75" t="s">
        <v>43</v>
      </c>
      <c r="B6" s="75" t="s">
        <v>10</v>
      </c>
      <c r="C6" s="76">
        <v>48552</v>
      </c>
      <c r="D6" s="76">
        <v>48552</v>
      </c>
      <c r="E6" s="76">
        <v>0</v>
      </c>
      <c r="F6" s="97"/>
      <c r="G6" s="98"/>
      <c r="H6" s="99"/>
    </row>
    <row r="7" ht="21" customHeight="1" spans="1:8">
      <c r="A7" s="75" t="s">
        <v>44</v>
      </c>
      <c r="B7" s="75" t="s">
        <v>45</v>
      </c>
      <c r="C7" s="76">
        <v>48552</v>
      </c>
      <c r="D7" s="76">
        <v>48552</v>
      </c>
      <c r="E7" s="76">
        <v>0</v>
      </c>
      <c r="F7" s="97"/>
      <c r="G7" s="98"/>
      <c r="H7" s="99"/>
    </row>
    <row r="8" ht="21" customHeight="1" spans="1:8">
      <c r="A8" s="75" t="s">
        <v>46</v>
      </c>
      <c r="B8" s="75" t="s">
        <v>47</v>
      </c>
      <c r="C8" s="76">
        <v>203560048.74</v>
      </c>
      <c r="D8" s="76">
        <v>15143274.17</v>
      </c>
      <c r="E8" s="76">
        <v>188416774.57</v>
      </c>
      <c r="F8" s="97"/>
      <c r="G8" s="98"/>
      <c r="H8" s="99"/>
    </row>
    <row r="9" ht="21" customHeight="1" spans="1:8">
      <c r="A9" s="75" t="s">
        <v>48</v>
      </c>
      <c r="B9" s="75" t="s">
        <v>12</v>
      </c>
      <c r="C9" s="76">
        <v>2313192.24</v>
      </c>
      <c r="D9" s="76">
        <v>2313192.24</v>
      </c>
      <c r="E9" s="76">
        <v>0</v>
      </c>
      <c r="F9" s="97"/>
      <c r="G9" s="98"/>
      <c r="H9" s="99"/>
    </row>
    <row r="10" ht="21" customHeight="1" spans="1:8">
      <c r="A10" s="75" t="s">
        <v>49</v>
      </c>
      <c r="B10" s="75" t="s">
        <v>50</v>
      </c>
      <c r="C10" s="76">
        <v>118470</v>
      </c>
      <c r="D10" s="76">
        <v>118470</v>
      </c>
      <c r="E10" s="76">
        <v>0</v>
      </c>
      <c r="F10" s="97"/>
      <c r="G10" s="98"/>
      <c r="H10" s="99"/>
    </row>
    <row r="11" ht="21" customHeight="1" spans="1:8">
      <c r="A11" s="75" t="s">
        <v>51</v>
      </c>
      <c r="B11" s="75" t="s">
        <v>52</v>
      </c>
      <c r="C11" s="76">
        <v>1463148.16</v>
      </c>
      <c r="D11" s="76">
        <v>1463148.16</v>
      </c>
      <c r="E11" s="76">
        <v>0</v>
      </c>
      <c r="F11" s="97"/>
      <c r="G11" s="98"/>
      <c r="H11" s="99"/>
    </row>
    <row r="12" ht="21" customHeight="1" spans="1:8">
      <c r="A12" s="75" t="s">
        <v>53</v>
      </c>
      <c r="B12" s="75" t="s">
        <v>54</v>
      </c>
      <c r="C12" s="76">
        <v>731574.08</v>
      </c>
      <c r="D12" s="76">
        <v>731574.08</v>
      </c>
      <c r="E12" s="76">
        <v>0</v>
      </c>
      <c r="F12" s="97"/>
      <c r="G12" s="98"/>
      <c r="H12" s="99"/>
    </row>
    <row r="13" ht="21" customHeight="1" spans="1:8">
      <c r="A13" s="75" t="s">
        <v>55</v>
      </c>
      <c r="B13" s="75" t="s">
        <v>14</v>
      </c>
      <c r="C13" s="76">
        <v>201246856.5</v>
      </c>
      <c r="D13" s="76">
        <v>12830081.93</v>
      </c>
      <c r="E13" s="76">
        <v>188416774.57</v>
      </c>
      <c r="F13" s="97"/>
      <c r="G13" s="98"/>
      <c r="H13" s="99"/>
    </row>
    <row r="14" ht="21" customHeight="1" spans="1:8">
      <c r="A14" s="75" t="s">
        <v>56</v>
      </c>
      <c r="B14" s="75" t="s">
        <v>57</v>
      </c>
      <c r="C14" s="76">
        <v>12830081.93</v>
      </c>
      <c r="D14" s="76">
        <v>12830081.93</v>
      </c>
      <c r="E14" s="76">
        <v>0</v>
      </c>
      <c r="F14" s="97"/>
      <c r="G14" s="98"/>
      <c r="H14" s="99"/>
    </row>
    <row r="15" ht="21" customHeight="1" spans="1:8">
      <c r="A15" s="75" t="s">
        <v>58</v>
      </c>
      <c r="B15" s="75" t="s">
        <v>59</v>
      </c>
      <c r="C15" s="76">
        <v>95100</v>
      </c>
      <c r="D15" s="76">
        <v>0</v>
      </c>
      <c r="E15" s="76">
        <v>95100</v>
      </c>
      <c r="F15" s="97"/>
      <c r="G15" s="98"/>
      <c r="H15" s="99"/>
    </row>
    <row r="16" ht="21" customHeight="1" spans="1:8">
      <c r="A16" s="75" t="s">
        <v>60</v>
      </c>
      <c r="B16" s="75" t="s">
        <v>61</v>
      </c>
      <c r="C16" s="76">
        <v>9351600</v>
      </c>
      <c r="D16" s="76">
        <v>0</v>
      </c>
      <c r="E16" s="76">
        <v>9351600</v>
      </c>
      <c r="F16" s="97"/>
      <c r="G16" s="98"/>
      <c r="H16" s="99"/>
    </row>
    <row r="17" ht="21" customHeight="1" spans="1:8">
      <c r="A17" s="75" t="s">
        <v>62</v>
      </c>
      <c r="B17" s="75" t="s">
        <v>63</v>
      </c>
      <c r="C17" s="78">
        <v>134963712</v>
      </c>
      <c r="D17" s="76">
        <v>0</v>
      </c>
      <c r="E17" s="76">
        <v>134963712</v>
      </c>
      <c r="F17" s="97"/>
      <c r="G17" s="98"/>
      <c r="H17" s="99"/>
    </row>
    <row r="18" ht="21" customHeight="1" spans="1:8">
      <c r="A18" s="75" t="s">
        <v>64</v>
      </c>
      <c r="B18" s="75" t="s">
        <v>65</v>
      </c>
      <c r="C18" s="78">
        <v>12164950</v>
      </c>
      <c r="D18" s="76">
        <v>0</v>
      </c>
      <c r="E18" s="76">
        <v>12164950</v>
      </c>
      <c r="F18" s="97"/>
      <c r="G18" s="98"/>
      <c r="H18" s="99"/>
    </row>
    <row r="19" ht="21" customHeight="1" spans="1:8">
      <c r="A19" s="75" t="s">
        <v>66</v>
      </c>
      <c r="B19" s="75" t="s">
        <v>67</v>
      </c>
      <c r="C19" s="78">
        <v>31841412.57</v>
      </c>
      <c r="D19" s="76">
        <v>0</v>
      </c>
      <c r="E19" s="76">
        <v>31841412.57</v>
      </c>
      <c r="F19" s="97"/>
      <c r="G19" s="98"/>
      <c r="H19" s="99"/>
    </row>
    <row r="20" ht="21" customHeight="1" spans="1:8">
      <c r="A20" s="75" t="s">
        <v>68</v>
      </c>
      <c r="B20" s="75" t="s">
        <v>69</v>
      </c>
      <c r="C20" s="78">
        <v>1188807.88</v>
      </c>
      <c r="D20" s="76">
        <v>1188807.88</v>
      </c>
      <c r="E20" s="76">
        <v>0</v>
      </c>
      <c r="F20" s="97"/>
      <c r="G20" s="98"/>
      <c r="H20" s="99"/>
    </row>
    <row r="21" ht="21" customHeight="1" spans="1:8">
      <c r="A21" s="75" t="s">
        <v>70</v>
      </c>
      <c r="B21" s="75" t="s">
        <v>16</v>
      </c>
      <c r="C21" s="78">
        <v>1188807.88</v>
      </c>
      <c r="D21" s="76">
        <v>1188807.88</v>
      </c>
      <c r="E21" s="76">
        <v>0</v>
      </c>
      <c r="F21" s="97"/>
      <c r="G21" s="98"/>
      <c r="H21" s="99"/>
    </row>
    <row r="22" ht="21" customHeight="1" spans="1:8">
      <c r="A22" s="75" t="s">
        <v>71</v>
      </c>
      <c r="B22" s="75" t="s">
        <v>72</v>
      </c>
      <c r="C22" s="78">
        <v>1188807.88</v>
      </c>
      <c r="D22" s="76">
        <v>1188807.88</v>
      </c>
      <c r="E22" s="76">
        <v>0</v>
      </c>
      <c r="F22" s="97"/>
      <c r="G22" s="98"/>
      <c r="H22" s="99"/>
    </row>
    <row r="23" ht="21" customHeight="1" spans="1:8">
      <c r="A23" s="75" t="s">
        <v>73</v>
      </c>
      <c r="B23" s="75" t="s">
        <v>74</v>
      </c>
      <c r="C23" s="78">
        <v>2295117.12</v>
      </c>
      <c r="D23" s="76">
        <v>2295117.12</v>
      </c>
      <c r="E23" s="76">
        <v>0</v>
      </c>
      <c r="F23" s="97"/>
      <c r="G23" s="98"/>
      <c r="H23" s="99"/>
    </row>
    <row r="24" ht="21" customHeight="1" spans="1:8">
      <c r="A24" s="75" t="s">
        <v>75</v>
      </c>
      <c r="B24" s="75" t="s">
        <v>18</v>
      </c>
      <c r="C24" s="78">
        <v>2295117.12</v>
      </c>
      <c r="D24" s="76">
        <v>2295117.12</v>
      </c>
      <c r="E24" s="76">
        <v>0</v>
      </c>
      <c r="F24" s="97"/>
      <c r="G24" s="98"/>
      <c r="H24" s="99"/>
    </row>
    <row r="25" ht="21" customHeight="1" spans="1:8">
      <c r="A25" s="75" t="s">
        <v>76</v>
      </c>
      <c r="B25" s="75" t="s">
        <v>77</v>
      </c>
      <c r="C25" s="78">
        <v>1218321.12</v>
      </c>
      <c r="D25" s="76">
        <v>1218321.12</v>
      </c>
      <c r="E25" s="76">
        <v>0</v>
      </c>
      <c r="F25" s="97"/>
      <c r="G25" s="98"/>
      <c r="H25" s="99"/>
    </row>
    <row r="26" ht="21" customHeight="1" spans="1:8">
      <c r="A26" s="75" t="s">
        <v>78</v>
      </c>
      <c r="B26" s="75" t="s">
        <v>79</v>
      </c>
      <c r="C26" s="78">
        <v>1076796</v>
      </c>
      <c r="D26" s="76">
        <v>1076796</v>
      </c>
      <c r="E26" s="76">
        <v>0</v>
      </c>
      <c r="F26" s="97"/>
      <c r="G26" s="98"/>
      <c r="H26" s="99"/>
    </row>
    <row r="27" ht="21" customHeight="1" spans="1:8">
      <c r="A27" s="99"/>
      <c r="B27" s="31" t="s">
        <v>80</v>
      </c>
      <c r="C27" s="100">
        <f>C5+C8+C20+C23</f>
        <v>207092525.74</v>
      </c>
      <c r="D27" s="100">
        <f>D5+D8+D20+D23</f>
        <v>18675751.17</v>
      </c>
      <c r="E27" s="100">
        <f>E8</f>
        <v>188416774.57</v>
      </c>
      <c r="F27" s="99"/>
      <c r="G27" s="99"/>
      <c r="H27" s="99"/>
    </row>
  </sheetData>
  <mergeCells count="1">
    <mergeCell ref="A2:H2"/>
  </mergeCells>
  <pageMargins left="0.700694444444445" right="0.700694444444445" top="0.629861111111111" bottom="0.275" header="0.298611111111111" footer="0.298611111111111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D18"/>
  <sheetViews>
    <sheetView workbookViewId="0">
      <selection activeCell="D5" sqref="A$1:D$1048576"/>
    </sheetView>
  </sheetViews>
  <sheetFormatPr defaultColWidth="9" defaultRowHeight="13.5" outlineLevelCol="3"/>
  <cols>
    <col min="1" max="1" width="23.125" customWidth="1"/>
    <col min="2" max="2" width="19.875" style="84" customWidth="1"/>
    <col min="3" max="3" width="22.75" customWidth="1"/>
    <col min="4" max="4" width="18.875" style="84" customWidth="1"/>
  </cols>
  <sheetData>
    <row r="1" ht="21.75" customHeight="1" spans="1:1">
      <c r="A1" s="1" t="s">
        <v>88</v>
      </c>
    </row>
    <row r="2" ht="22.5" customHeight="1" spans="1:4">
      <c r="A2" s="2" t="s">
        <v>89</v>
      </c>
      <c r="B2" s="2"/>
      <c r="C2" s="2"/>
      <c r="D2" s="2"/>
    </row>
    <row r="3" spans="4:4">
      <c r="D3" s="85" t="s">
        <v>2</v>
      </c>
    </row>
    <row r="4" ht="21.75" customHeight="1" spans="1:4">
      <c r="A4" s="86" t="s">
        <v>90</v>
      </c>
      <c r="B4" s="86"/>
      <c r="C4" s="86" t="s">
        <v>91</v>
      </c>
      <c r="D4" s="86"/>
    </row>
    <row r="5" ht="21.75" customHeight="1" spans="1:4">
      <c r="A5" s="87" t="s">
        <v>92</v>
      </c>
      <c r="B5" s="87" t="s">
        <v>93</v>
      </c>
      <c r="C5" s="87" t="s">
        <v>92</v>
      </c>
      <c r="D5" s="87" t="s">
        <v>93</v>
      </c>
    </row>
    <row r="6" ht="21.75" customHeight="1" spans="1:4">
      <c r="A6" s="88" t="s">
        <v>94</v>
      </c>
      <c r="B6" s="89">
        <v>207092525.74</v>
      </c>
      <c r="C6" s="88" t="s">
        <v>95</v>
      </c>
      <c r="D6" s="89">
        <f>B6</f>
        <v>207092525.74</v>
      </c>
    </row>
    <row r="7" ht="21.75" customHeight="1" spans="1:4">
      <c r="A7" s="88" t="s">
        <v>96</v>
      </c>
      <c r="B7" s="89">
        <v>207092525.74</v>
      </c>
      <c r="C7" s="90" t="s">
        <v>97</v>
      </c>
      <c r="D7" s="89">
        <v>48552</v>
      </c>
    </row>
    <row r="8" ht="21.75" customHeight="1" spans="1:4">
      <c r="A8" s="88" t="s">
        <v>98</v>
      </c>
      <c r="B8" s="91"/>
      <c r="C8" s="92" t="s">
        <v>99</v>
      </c>
      <c r="D8" s="89">
        <v>203560048.74</v>
      </c>
    </row>
    <row r="9" ht="21.75" customHeight="1" spans="1:4">
      <c r="A9" s="88"/>
      <c r="B9" s="91"/>
      <c r="C9" s="92" t="s">
        <v>100</v>
      </c>
      <c r="D9" s="89">
        <v>1188807.88</v>
      </c>
    </row>
    <row r="10" ht="21.75" customHeight="1" spans="1:4">
      <c r="A10" s="88" t="s">
        <v>101</v>
      </c>
      <c r="B10" s="91"/>
      <c r="C10" s="90" t="s">
        <v>102</v>
      </c>
      <c r="D10" s="89">
        <v>2295117.12</v>
      </c>
    </row>
    <row r="11" ht="21.75" customHeight="1" spans="1:4">
      <c r="A11" s="88" t="s">
        <v>96</v>
      </c>
      <c r="B11" s="91"/>
      <c r="C11" s="88"/>
      <c r="D11" s="89"/>
    </row>
    <row r="12" ht="21.75" customHeight="1" spans="1:4">
      <c r="A12" s="88" t="s">
        <v>98</v>
      </c>
      <c r="B12" s="91"/>
      <c r="C12" s="88"/>
      <c r="D12" s="91"/>
    </row>
    <row r="13" ht="21.75" customHeight="1" spans="1:4">
      <c r="A13" s="88"/>
      <c r="B13" s="91"/>
      <c r="C13" s="93"/>
      <c r="D13" s="91"/>
    </row>
    <row r="14" ht="21.75" customHeight="1" spans="1:4">
      <c r="A14" s="88"/>
      <c r="B14" s="91"/>
      <c r="C14" s="88"/>
      <c r="D14" s="91"/>
    </row>
    <row r="15" ht="21.75" customHeight="1" spans="1:4">
      <c r="A15" s="88"/>
      <c r="B15" s="91"/>
      <c r="C15" s="88"/>
      <c r="D15" s="91"/>
    </row>
    <row r="16" ht="21.75" customHeight="1" spans="1:4">
      <c r="A16" s="88"/>
      <c r="B16" s="91"/>
      <c r="C16" s="88" t="s">
        <v>103</v>
      </c>
      <c r="D16" s="91"/>
    </row>
    <row r="17" ht="21.75" customHeight="1" spans="1:4">
      <c r="A17" s="88"/>
      <c r="B17" s="91"/>
      <c r="C17" s="88"/>
      <c r="D17" s="91"/>
    </row>
    <row r="18" ht="21.75" customHeight="1" spans="1:4">
      <c r="A18" s="94" t="s">
        <v>29</v>
      </c>
      <c r="B18" s="89">
        <f>B6</f>
        <v>207092525.74</v>
      </c>
      <c r="C18" s="94" t="s">
        <v>30</v>
      </c>
      <c r="D18" s="89">
        <f>D6</f>
        <v>207092525.74</v>
      </c>
    </row>
  </sheetData>
  <mergeCells count="3">
    <mergeCell ref="A2:D2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27"/>
  <sheetViews>
    <sheetView workbookViewId="0">
      <selection activeCell="B31" sqref="B31"/>
    </sheetView>
  </sheetViews>
  <sheetFormatPr defaultColWidth="9" defaultRowHeight="13.5" outlineLevelCol="6"/>
  <cols>
    <col min="1" max="1" width="12.5" customWidth="1"/>
    <col min="2" max="2" width="28.125" customWidth="1"/>
    <col min="3" max="3" width="16" customWidth="1"/>
    <col min="4" max="4" width="13.75" customWidth="1"/>
    <col min="5" max="5" width="17.75" customWidth="1"/>
  </cols>
  <sheetData>
    <row r="1" ht="21" customHeight="1" spans="1:1">
      <c r="A1" s="1" t="s">
        <v>104</v>
      </c>
    </row>
    <row r="2" ht="31.5" customHeight="1" spans="1:5">
      <c r="A2" s="2" t="s">
        <v>105</v>
      </c>
      <c r="B2" s="2"/>
      <c r="C2" s="2"/>
      <c r="D2" s="2"/>
      <c r="E2" s="2"/>
    </row>
    <row r="3" spans="5:5">
      <c r="E3" s="71" t="s">
        <v>2</v>
      </c>
    </row>
    <row r="4" ht="33" customHeight="1" spans="1:7">
      <c r="A4" s="72" t="s">
        <v>39</v>
      </c>
      <c r="B4" s="5" t="s">
        <v>40</v>
      </c>
      <c r="C4" s="72" t="s">
        <v>34</v>
      </c>
      <c r="D4" s="72" t="s">
        <v>83</v>
      </c>
      <c r="E4" s="72" t="s">
        <v>84</v>
      </c>
      <c r="F4" s="73"/>
      <c r="G4" s="74"/>
    </row>
    <row r="5" ht="33" customHeight="1" spans="1:7">
      <c r="A5" s="75" t="s">
        <v>41</v>
      </c>
      <c r="B5" s="75" t="s">
        <v>42</v>
      </c>
      <c r="C5" s="76">
        <v>48552</v>
      </c>
      <c r="D5" s="76">
        <v>48552</v>
      </c>
      <c r="E5" s="76">
        <v>0</v>
      </c>
      <c r="F5" s="73"/>
      <c r="G5" s="74"/>
    </row>
    <row r="6" ht="33" customHeight="1" spans="1:7">
      <c r="A6" s="75" t="s">
        <v>43</v>
      </c>
      <c r="B6" s="75" t="s">
        <v>10</v>
      </c>
      <c r="C6" s="76">
        <v>48552</v>
      </c>
      <c r="D6" s="76">
        <v>48552</v>
      </c>
      <c r="E6" s="76">
        <v>0</v>
      </c>
      <c r="F6" s="73"/>
      <c r="G6" s="74"/>
    </row>
    <row r="7" ht="33" customHeight="1" spans="1:7">
      <c r="A7" s="75" t="s">
        <v>44</v>
      </c>
      <c r="B7" s="75" t="s">
        <v>45</v>
      </c>
      <c r="C7" s="76">
        <v>48552</v>
      </c>
      <c r="D7" s="76">
        <v>48552</v>
      </c>
      <c r="E7" s="76">
        <v>0</v>
      </c>
      <c r="F7" s="73"/>
      <c r="G7" s="74"/>
    </row>
    <row r="8" ht="33" customHeight="1" spans="1:7">
      <c r="A8" s="75" t="s">
        <v>46</v>
      </c>
      <c r="B8" s="75" t="s">
        <v>47</v>
      </c>
      <c r="C8" s="76">
        <v>203560048.74</v>
      </c>
      <c r="D8" s="76">
        <v>15143274.17</v>
      </c>
      <c r="E8" s="76">
        <v>188416774.57</v>
      </c>
      <c r="F8" s="73"/>
      <c r="G8" s="74"/>
    </row>
    <row r="9" ht="33" customHeight="1" spans="1:7">
      <c r="A9" s="75" t="s">
        <v>48</v>
      </c>
      <c r="B9" s="75" t="s">
        <v>12</v>
      </c>
      <c r="C9" s="76">
        <v>2313192.24</v>
      </c>
      <c r="D9" s="76">
        <v>2313192.24</v>
      </c>
      <c r="E9" s="76">
        <v>0</v>
      </c>
      <c r="F9" s="77"/>
      <c r="G9" s="74"/>
    </row>
    <row r="10" ht="33" customHeight="1" spans="1:7">
      <c r="A10" s="75" t="s">
        <v>49</v>
      </c>
      <c r="B10" s="75" t="s">
        <v>50</v>
      </c>
      <c r="C10" s="76">
        <v>118470</v>
      </c>
      <c r="D10" s="76">
        <v>118470</v>
      </c>
      <c r="E10" s="76">
        <v>0</v>
      </c>
      <c r="F10" s="73"/>
      <c r="G10" s="74"/>
    </row>
    <row r="11" ht="33" customHeight="1" spans="1:7">
      <c r="A11" s="75" t="s">
        <v>51</v>
      </c>
      <c r="B11" s="75" t="s">
        <v>52</v>
      </c>
      <c r="C11" s="76">
        <v>1463148.16</v>
      </c>
      <c r="D11" s="76">
        <v>1463148.16</v>
      </c>
      <c r="E11" s="76">
        <v>0</v>
      </c>
      <c r="F11" s="73"/>
      <c r="G11" s="74"/>
    </row>
    <row r="12" ht="33" customHeight="1" spans="1:7">
      <c r="A12" s="75" t="s">
        <v>53</v>
      </c>
      <c r="B12" s="75" t="s">
        <v>54</v>
      </c>
      <c r="C12" s="76">
        <v>731574.08</v>
      </c>
      <c r="D12" s="76">
        <v>731574.08</v>
      </c>
      <c r="E12" s="76">
        <v>0</v>
      </c>
      <c r="F12" s="73"/>
      <c r="G12" s="74"/>
    </row>
    <row r="13" ht="33" customHeight="1" spans="1:7">
      <c r="A13" s="75" t="s">
        <v>55</v>
      </c>
      <c r="B13" s="75" t="s">
        <v>14</v>
      </c>
      <c r="C13" s="76">
        <v>201246856.5</v>
      </c>
      <c r="D13" s="76">
        <v>12830081.93</v>
      </c>
      <c r="E13" s="76">
        <v>188416774.57</v>
      </c>
      <c r="F13" s="73"/>
      <c r="G13" s="74"/>
    </row>
    <row r="14" ht="33" customHeight="1" spans="1:7">
      <c r="A14" s="75" t="s">
        <v>56</v>
      </c>
      <c r="B14" s="75" t="s">
        <v>57</v>
      </c>
      <c r="C14" s="76">
        <v>12830081.93</v>
      </c>
      <c r="D14" s="76">
        <v>12830081.93</v>
      </c>
      <c r="E14" s="76">
        <v>0</v>
      </c>
      <c r="F14" s="73"/>
      <c r="G14" s="74"/>
    </row>
    <row r="15" ht="33" customHeight="1" spans="1:7">
      <c r="A15" s="75" t="s">
        <v>58</v>
      </c>
      <c r="B15" s="75" t="s">
        <v>59</v>
      </c>
      <c r="C15" s="76">
        <v>95100</v>
      </c>
      <c r="D15" s="76">
        <v>0</v>
      </c>
      <c r="E15" s="76">
        <v>95100</v>
      </c>
      <c r="F15" s="73"/>
      <c r="G15" s="74"/>
    </row>
    <row r="16" ht="33" customHeight="1" spans="1:7">
      <c r="A16" s="75" t="s">
        <v>60</v>
      </c>
      <c r="B16" s="75" t="s">
        <v>61</v>
      </c>
      <c r="C16" s="76">
        <v>9351600</v>
      </c>
      <c r="D16" s="76">
        <v>0</v>
      </c>
      <c r="E16" s="76">
        <v>9351600</v>
      </c>
      <c r="F16" s="73"/>
      <c r="G16" s="74"/>
    </row>
    <row r="17" ht="33" customHeight="1" spans="1:7">
      <c r="A17" s="75" t="s">
        <v>62</v>
      </c>
      <c r="B17" s="75" t="s">
        <v>63</v>
      </c>
      <c r="C17" s="78">
        <v>134963712</v>
      </c>
      <c r="D17" s="76">
        <v>0</v>
      </c>
      <c r="E17" s="76">
        <v>134963712</v>
      </c>
      <c r="F17" s="73"/>
      <c r="G17" s="74"/>
    </row>
    <row r="18" ht="33" customHeight="1" spans="1:7">
      <c r="A18" s="75" t="s">
        <v>64</v>
      </c>
      <c r="B18" s="75" t="s">
        <v>65</v>
      </c>
      <c r="C18" s="78">
        <v>12164950</v>
      </c>
      <c r="D18" s="76">
        <v>0</v>
      </c>
      <c r="E18" s="76">
        <v>12164950</v>
      </c>
      <c r="F18" s="73"/>
      <c r="G18" s="74"/>
    </row>
    <row r="19" ht="33" customHeight="1" spans="1:7">
      <c r="A19" s="75" t="s">
        <v>66</v>
      </c>
      <c r="B19" s="75" t="s">
        <v>67</v>
      </c>
      <c r="C19" s="78">
        <v>31841412.57</v>
      </c>
      <c r="D19" s="76">
        <v>0</v>
      </c>
      <c r="E19" s="76">
        <v>31841412.57</v>
      </c>
      <c r="F19" s="73"/>
      <c r="G19" s="74"/>
    </row>
    <row r="20" ht="33" customHeight="1" spans="1:7">
      <c r="A20" s="75" t="s">
        <v>68</v>
      </c>
      <c r="B20" s="75" t="s">
        <v>69</v>
      </c>
      <c r="C20" s="78">
        <v>1188807.88</v>
      </c>
      <c r="D20" s="76">
        <v>1188807.88</v>
      </c>
      <c r="E20" s="76">
        <v>0</v>
      </c>
      <c r="F20" s="73"/>
      <c r="G20" s="74"/>
    </row>
    <row r="21" ht="33" customHeight="1" spans="1:7">
      <c r="A21" s="75" t="s">
        <v>70</v>
      </c>
      <c r="B21" s="75" t="s">
        <v>16</v>
      </c>
      <c r="C21" s="78">
        <v>1188807.88</v>
      </c>
      <c r="D21" s="76">
        <v>1188807.88</v>
      </c>
      <c r="E21" s="76">
        <v>0</v>
      </c>
      <c r="F21" s="73"/>
      <c r="G21" s="74"/>
    </row>
    <row r="22" ht="33" customHeight="1" spans="1:7">
      <c r="A22" s="75" t="s">
        <v>71</v>
      </c>
      <c r="B22" s="75" t="s">
        <v>72</v>
      </c>
      <c r="C22" s="78">
        <v>1188807.88</v>
      </c>
      <c r="D22" s="76">
        <v>1188807.88</v>
      </c>
      <c r="E22" s="76">
        <v>0</v>
      </c>
      <c r="F22" s="73"/>
      <c r="G22" s="74"/>
    </row>
    <row r="23" ht="33" customHeight="1" spans="1:7">
      <c r="A23" s="75" t="s">
        <v>73</v>
      </c>
      <c r="B23" s="75" t="s">
        <v>74</v>
      </c>
      <c r="C23" s="78">
        <v>2295117.12</v>
      </c>
      <c r="D23" s="76">
        <v>2295117.12</v>
      </c>
      <c r="E23" s="76">
        <v>0</v>
      </c>
      <c r="F23" s="73"/>
      <c r="G23" s="74"/>
    </row>
    <row r="24" ht="33" customHeight="1" spans="1:7">
      <c r="A24" s="75" t="s">
        <v>75</v>
      </c>
      <c r="B24" s="75" t="s">
        <v>18</v>
      </c>
      <c r="C24" s="78">
        <v>2295117.12</v>
      </c>
      <c r="D24" s="76">
        <v>2295117.12</v>
      </c>
      <c r="E24" s="76">
        <v>0</v>
      </c>
      <c r="F24" s="73"/>
      <c r="G24" s="74"/>
    </row>
    <row r="25" ht="33" customHeight="1" spans="1:7">
      <c r="A25" s="75" t="s">
        <v>76</v>
      </c>
      <c r="B25" s="75" t="s">
        <v>77</v>
      </c>
      <c r="C25" s="78">
        <v>1218321.12</v>
      </c>
      <c r="D25" s="76">
        <v>1218321.12</v>
      </c>
      <c r="E25" s="76">
        <v>0</v>
      </c>
      <c r="F25" s="73"/>
      <c r="G25" s="74"/>
    </row>
    <row r="26" ht="33" customHeight="1" spans="1:7">
      <c r="A26" s="75" t="s">
        <v>78</v>
      </c>
      <c r="B26" s="75" t="s">
        <v>79</v>
      </c>
      <c r="C26" s="78">
        <v>1076796</v>
      </c>
      <c r="D26" s="76">
        <v>1076796</v>
      </c>
      <c r="E26" s="76">
        <v>0</v>
      </c>
      <c r="F26" s="73"/>
      <c r="G26" s="74"/>
    </row>
    <row r="27" ht="33" customHeight="1" spans="1:7">
      <c r="A27" s="79"/>
      <c r="B27" s="80" t="s">
        <v>80</v>
      </c>
      <c r="C27" s="81">
        <f>C5+C8+C20+C23</f>
        <v>207092525.74</v>
      </c>
      <c r="D27" s="81">
        <f>D5+D8+D20+D23</f>
        <v>18675751.17</v>
      </c>
      <c r="E27" s="81">
        <f>E5+E8+E20+E23</f>
        <v>188416774.57</v>
      </c>
      <c r="F27" s="82"/>
      <c r="G27" s="83"/>
    </row>
  </sheetData>
  <mergeCells count="8">
    <mergeCell ref="A2:E2"/>
    <mergeCell ref="F4:G4"/>
    <mergeCell ref="F5:G5"/>
    <mergeCell ref="F6:G6"/>
    <mergeCell ref="F7:G7"/>
    <mergeCell ref="F8:G8"/>
    <mergeCell ref="F10:G10"/>
    <mergeCell ref="F27:G27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62"/>
  <sheetViews>
    <sheetView topLeftCell="A55" workbookViewId="0">
      <selection activeCell="F62" sqref="F62:G62"/>
    </sheetView>
  </sheetViews>
  <sheetFormatPr defaultColWidth="9" defaultRowHeight="13.5" outlineLevelCol="6"/>
  <cols>
    <col min="1" max="1" width="16" customWidth="1"/>
    <col min="2" max="2" width="34.375" customWidth="1"/>
    <col min="3" max="3" width="15.375" customWidth="1"/>
    <col min="4" max="4" width="23.625" customWidth="1"/>
    <col min="5" max="5" width="15.625" style="60" customWidth="1"/>
    <col min="6" max="6" width="16.5" style="60" customWidth="1"/>
    <col min="7" max="7" width="15.125" style="60" customWidth="1"/>
  </cols>
  <sheetData>
    <row r="1" ht="21" customHeight="1" spans="1:1">
      <c r="A1" s="1" t="s">
        <v>106</v>
      </c>
    </row>
    <row r="2" ht="20.25" spans="1:7">
      <c r="A2" s="2" t="s">
        <v>107</v>
      </c>
      <c r="B2" s="2"/>
      <c r="C2" s="2"/>
      <c r="D2" s="2"/>
      <c r="E2" s="61"/>
      <c r="F2" s="61"/>
      <c r="G2" s="61"/>
    </row>
    <row r="3" spans="6:6">
      <c r="F3" s="62" t="s">
        <v>2</v>
      </c>
    </row>
    <row r="4" ht="33" customHeight="1" spans="1:7">
      <c r="A4" s="5" t="s">
        <v>108</v>
      </c>
      <c r="B4" s="5" t="s">
        <v>109</v>
      </c>
      <c r="C4" s="5" t="s">
        <v>110</v>
      </c>
      <c r="D4" s="5" t="s">
        <v>111</v>
      </c>
      <c r="E4" s="63" t="s">
        <v>34</v>
      </c>
      <c r="F4" s="63" t="s">
        <v>112</v>
      </c>
      <c r="G4" s="63" t="s">
        <v>113</v>
      </c>
    </row>
    <row r="5" ht="33" customHeight="1" spans="1:7">
      <c r="A5" s="64" t="s">
        <v>114</v>
      </c>
      <c r="B5" s="64" t="s">
        <v>115</v>
      </c>
      <c r="C5" s="65" t="s">
        <v>116</v>
      </c>
      <c r="D5" s="65" t="s">
        <v>115</v>
      </c>
      <c r="E5" s="66">
        <v>13005</v>
      </c>
      <c r="F5" s="67"/>
      <c r="G5" s="66">
        <v>13005</v>
      </c>
    </row>
    <row r="6" ht="33" customHeight="1" spans="1:7">
      <c r="A6" s="64" t="s">
        <v>117</v>
      </c>
      <c r="B6" s="64" t="s">
        <v>118</v>
      </c>
      <c r="C6" s="65" t="s">
        <v>116</v>
      </c>
      <c r="D6" s="65" t="s">
        <v>115</v>
      </c>
      <c r="E6" s="66">
        <v>35547</v>
      </c>
      <c r="F6" s="67"/>
      <c r="G6" s="66">
        <v>35547</v>
      </c>
    </row>
    <row r="7" ht="33" customHeight="1" spans="1:7">
      <c r="A7" s="64" t="s">
        <v>119</v>
      </c>
      <c r="B7" s="64" t="s">
        <v>120</v>
      </c>
      <c r="C7" s="65" t="s">
        <v>121</v>
      </c>
      <c r="D7" s="65" t="s">
        <v>120</v>
      </c>
      <c r="E7" s="66">
        <v>8240</v>
      </c>
      <c r="F7" s="67"/>
      <c r="G7" s="66">
        <v>8240</v>
      </c>
    </row>
    <row r="8" ht="33" customHeight="1" spans="1:7">
      <c r="A8" s="64" t="s">
        <v>117</v>
      </c>
      <c r="B8" s="64" t="s">
        <v>118</v>
      </c>
      <c r="C8" s="65" t="s">
        <v>121</v>
      </c>
      <c r="D8" s="65" t="s">
        <v>120</v>
      </c>
      <c r="E8" s="66">
        <v>4080</v>
      </c>
      <c r="F8" s="67"/>
      <c r="G8" s="66">
        <v>4080</v>
      </c>
    </row>
    <row r="9" ht="33" customHeight="1" spans="1:7">
      <c r="A9" s="64" t="s">
        <v>122</v>
      </c>
      <c r="B9" s="64" t="s">
        <v>123</v>
      </c>
      <c r="C9" s="65" t="s">
        <v>124</v>
      </c>
      <c r="D9" s="65" t="s">
        <v>125</v>
      </c>
      <c r="E9" s="66">
        <v>103990</v>
      </c>
      <c r="F9" s="66">
        <v>103990</v>
      </c>
      <c r="G9" s="67"/>
    </row>
    <row r="10" ht="33" customHeight="1" spans="1:7">
      <c r="A10" s="64" t="s">
        <v>126</v>
      </c>
      <c r="B10" s="64" t="s">
        <v>127</v>
      </c>
      <c r="C10" s="65" t="s">
        <v>128</v>
      </c>
      <c r="D10" s="65" t="s">
        <v>127</v>
      </c>
      <c r="E10" s="66">
        <v>2160</v>
      </c>
      <c r="F10" s="66">
        <v>2160</v>
      </c>
      <c r="G10" s="67"/>
    </row>
    <row r="11" ht="33" customHeight="1" spans="1:7">
      <c r="A11" s="64" t="s">
        <v>129</v>
      </c>
      <c r="B11" s="64" t="s">
        <v>130</v>
      </c>
      <c r="C11" s="65" t="s">
        <v>131</v>
      </c>
      <c r="D11" s="65" t="s">
        <v>132</v>
      </c>
      <c r="E11" s="66">
        <v>456623.84</v>
      </c>
      <c r="F11" s="66">
        <v>456623.84</v>
      </c>
      <c r="G11" s="67"/>
    </row>
    <row r="12" ht="33" customHeight="1" spans="1:7">
      <c r="A12" s="64" t="s">
        <v>133</v>
      </c>
      <c r="B12" s="64" t="s">
        <v>134</v>
      </c>
      <c r="C12" s="65" t="s">
        <v>131</v>
      </c>
      <c r="D12" s="65" t="s">
        <v>132</v>
      </c>
      <c r="E12" s="66">
        <v>1006524.32</v>
      </c>
      <c r="F12" s="66">
        <v>1006524.32</v>
      </c>
      <c r="G12" s="67"/>
    </row>
    <row r="13" ht="33" customHeight="1" spans="1:7">
      <c r="A13" s="64" t="s">
        <v>133</v>
      </c>
      <c r="B13" s="64" t="s">
        <v>134</v>
      </c>
      <c r="C13" s="65" t="s">
        <v>135</v>
      </c>
      <c r="D13" s="65" t="s">
        <v>136</v>
      </c>
      <c r="E13" s="66">
        <v>503262.16</v>
      </c>
      <c r="F13" s="66">
        <v>503262.16</v>
      </c>
      <c r="G13" s="67"/>
    </row>
    <row r="14" ht="33" customHeight="1" spans="1:7">
      <c r="A14" s="64" t="s">
        <v>129</v>
      </c>
      <c r="B14" s="64" t="s">
        <v>130</v>
      </c>
      <c r="C14" s="65" t="s">
        <v>135</v>
      </c>
      <c r="D14" s="65" t="s">
        <v>136</v>
      </c>
      <c r="E14" s="66">
        <v>228311.92</v>
      </c>
      <c r="F14" s="66">
        <v>228311.92</v>
      </c>
      <c r="G14" s="67"/>
    </row>
    <row r="15" ht="33" customHeight="1" spans="1:7">
      <c r="A15" s="64" t="s">
        <v>137</v>
      </c>
      <c r="B15" s="64" t="s">
        <v>138</v>
      </c>
      <c r="C15" s="65" t="s">
        <v>139</v>
      </c>
      <c r="D15" s="65" t="s">
        <v>140</v>
      </c>
      <c r="E15" s="66">
        <v>728580</v>
      </c>
      <c r="F15" s="66">
        <v>728580</v>
      </c>
      <c r="G15" s="68"/>
    </row>
    <row r="16" ht="33" customHeight="1" spans="1:7">
      <c r="A16" s="64" t="s">
        <v>133</v>
      </c>
      <c r="B16" s="64" t="s">
        <v>134</v>
      </c>
      <c r="C16" s="65" t="s">
        <v>139</v>
      </c>
      <c r="D16" s="65" t="s">
        <v>140</v>
      </c>
      <c r="E16" s="66">
        <v>1455228</v>
      </c>
      <c r="F16" s="66">
        <v>1455228</v>
      </c>
      <c r="G16" s="68"/>
    </row>
    <row r="17" ht="33" customHeight="1" spans="1:7">
      <c r="A17" s="64" t="s">
        <v>137</v>
      </c>
      <c r="B17" s="64" t="s">
        <v>138</v>
      </c>
      <c r="C17" s="65" t="s">
        <v>141</v>
      </c>
      <c r="D17" s="65" t="s">
        <v>142</v>
      </c>
      <c r="E17" s="66">
        <v>1979304</v>
      </c>
      <c r="F17" s="66">
        <v>1979304</v>
      </c>
      <c r="G17" s="68"/>
    </row>
    <row r="18" ht="33" customHeight="1" spans="1:7">
      <c r="A18" s="64" t="s">
        <v>137</v>
      </c>
      <c r="B18" s="64" t="s">
        <v>138</v>
      </c>
      <c r="C18" s="65" t="s">
        <v>141</v>
      </c>
      <c r="D18" s="65" t="s">
        <v>142</v>
      </c>
      <c r="E18" s="66">
        <v>69880</v>
      </c>
      <c r="F18" s="66">
        <v>69880</v>
      </c>
      <c r="G18" s="68"/>
    </row>
    <row r="19" ht="33" customHeight="1" spans="1:7">
      <c r="A19" s="64" t="s">
        <v>133</v>
      </c>
      <c r="B19" s="64" t="s">
        <v>134</v>
      </c>
      <c r="C19" s="65" t="s">
        <v>141</v>
      </c>
      <c r="D19" s="65" t="s">
        <v>142</v>
      </c>
      <c r="E19" s="66">
        <v>4560900</v>
      </c>
      <c r="F19" s="66">
        <v>4560900</v>
      </c>
      <c r="G19" s="68"/>
    </row>
    <row r="20" ht="33" customHeight="1" spans="1:7">
      <c r="A20" s="64" t="s">
        <v>133</v>
      </c>
      <c r="B20" s="64" t="s">
        <v>134</v>
      </c>
      <c r="C20" s="65" t="s">
        <v>141</v>
      </c>
      <c r="D20" s="65" t="s">
        <v>142</v>
      </c>
      <c r="E20" s="66">
        <v>163880</v>
      </c>
      <c r="F20" s="66">
        <v>163880</v>
      </c>
      <c r="G20" s="68"/>
    </row>
    <row r="21" ht="33" customHeight="1" spans="1:7">
      <c r="A21" s="64" t="s">
        <v>133</v>
      </c>
      <c r="B21" s="64" t="s">
        <v>134</v>
      </c>
      <c r="C21" s="65" t="s">
        <v>143</v>
      </c>
      <c r="D21" s="65" t="s">
        <v>144</v>
      </c>
      <c r="E21" s="66">
        <v>756000</v>
      </c>
      <c r="F21" s="66">
        <v>756000</v>
      </c>
      <c r="G21" s="68"/>
    </row>
    <row r="22" ht="33" customHeight="1" spans="1:7">
      <c r="A22" s="64" t="s">
        <v>137</v>
      </c>
      <c r="B22" s="64" t="s">
        <v>138</v>
      </c>
      <c r="C22" s="65" t="s">
        <v>143</v>
      </c>
      <c r="D22" s="65" t="s">
        <v>144</v>
      </c>
      <c r="E22" s="66">
        <v>274500</v>
      </c>
      <c r="F22" s="66">
        <v>274500</v>
      </c>
      <c r="G22" s="68"/>
    </row>
    <row r="23" ht="33" customHeight="1" spans="1:7">
      <c r="A23" s="64" t="s">
        <v>129</v>
      </c>
      <c r="B23" s="64" t="s">
        <v>130</v>
      </c>
      <c r="C23" s="65" t="s">
        <v>145</v>
      </c>
      <c r="D23" s="65" t="s">
        <v>146</v>
      </c>
      <c r="E23" s="66">
        <v>28538.99</v>
      </c>
      <c r="F23" s="66">
        <v>28538.99</v>
      </c>
      <c r="G23" s="68"/>
    </row>
    <row r="24" ht="33" customHeight="1" spans="1:7">
      <c r="A24" s="64" t="s">
        <v>133</v>
      </c>
      <c r="B24" s="64" t="s">
        <v>134</v>
      </c>
      <c r="C24" s="65" t="s">
        <v>145</v>
      </c>
      <c r="D24" s="65" t="s">
        <v>146</v>
      </c>
      <c r="E24" s="66">
        <v>62907.77</v>
      </c>
      <c r="F24" s="66">
        <v>62907.77</v>
      </c>
      <c r="G24" s="68"/>
    </row>
    <row r="25" ht="33" customHeight="1" spans="1:7">
      <c r="A25" s="64" t="s">
        <v>133</v>
      </c>
      <c r="B25" s="64" t="s">
        <v>134</v>
      </c>
      <c r="C25" s="65" t="s">
        <v>147</v>
      </c>
      <c r="D25" s="65" t="s">
        <v>148</v>
      </c>
      <c r="E25" s="66">
        <v>158400</v>
      </c>
      <c r="F25" s="66">
        <v>158400</v>
      </c>
      <c r="G25" s="68"/>
    </row>
    <row r="26" ht="33" customHeight="1" spans="1:7">
      <c r="A26" s="64" t="s">
        <v>133</v>
      </c>
      <c r="B26" s="64" t="s">
        <v>134</v>
      </c>
      <c r="C26" s="65" t="s">
        <v>147</v>
      </c>
      <c r="D26" s="65" t="s">
        <v>148</v>
      </c>
      <c r="E26" s="66">
        <v>121269</v>
      </c>
      <c r="F26" s="66">
        <v>121269</v>
      </c>
      <c r="G26" s="68"/>
    </row>
    <row r="27" ht="33" customHeight="1" spans="1:7">
      <c r="A27" s="64" t="s">
        <v>149</v>
      </c>
      <c r="B27" s="64" t="s">
        <v>148</v>
      </c>
      <c r="C27" s="65" t="s">
        <v>147</v>
      </c>
      <c r="D27" s="65" t="s">
        <v>148</v>
      </c>
      <c r="E27" s="66">
        <v>60715</v>
      </c>
      <c r="F27" s="66">
        <v>60715</v>
      </c>
      <c r="G27" s="68"/>
    </row>
    <row r="28" ht="33" customHeight="1" spans="1:7">
      <c r="A28" s="64" t="s">
        <v>117</v>
      </c>
      <c r="B28" s="64" t="s">
        <v>118</v>
      </c>
      <c r="C28" s="65" t="s">
        <v>150</v>
      </c>
      <c r="D28" s="65" t="s">
        <v>151</v>
      </c>
      <c r="E28" s="66">
        <v>82000</v>
      </c>
      <c r="F28" s="68"/>
      <c r="G28" s="66">
        <v>82000</v>
      </c>
    </row>
    <row r="29" ht="33" customHeight="1" spans="1:7">
      <c r="A29" s="64" t="s">
        <v>152</v>
      </c>
      <c r="B29" s="64" t="s">
        <v>153</v>
      </c>
      <c r="C29" s="65" t="s">
        <v>150</v>
      </c>
      <c r="D29" s="65" t="s">
        <v>151</v>
      </c>
      <c r="E29" s="66">
        <v>36000</v>
      </c>
      <c r="F29" s="68"/>
      <c r="G29" s="66">
        <v>36000</v>
      </c>
    </row>
    <row r="30" ht="33" customHeight="1" spans="1:7">
      <c r="A30" s="64" t="s">
        <v>117</v>
      </c>
      <c r="B30" s="64" t="s">
        <v>118</v>
      </c>
      <c r="C30" s="65" t="s">
        <v>154</v>
      </c>
      <c r="D30" s="65" t="s">
        <v>155</v>
      </c>
      <c r="E30" s="66">
        <v>16400</v>
      </c>
      <c r="F30" s="68"/>
      <c r="G30" s="66">
        <v>16400</v>
      </c>
    </row>
    <row r="31" ht="33" customHeight="1" spans="1:7">
      <c r="A31" s="64" t="s">
        <v>152</v>
      </c>
      <c r="B31" s="64" t="s">
        <v>153</v>
      </c>
      <c r="C31" s="65" t="s">
        <v>154</v>
      </c>
      <c r="D31" s="65" t="s">
        <v>155</v>
      </c>
      <c r="E31" s="66">
        <v>6000</v>
      </c>
      <c r="F31" s="68"/>
      <c r="G31" s="66">
        <v>6000</v>
      </c>
    </row>
    <row r="32" ht="33" customHeight="1" spans="1:7">
      <c r="A32" s="64" t="s">
        <v>152</v>
      </c>
      <c r="B32" s="64" t="s">
        <v>153</v>
      </c>
      <c r="C32" s="65" t="s">
        <v>156</v>
      </c>
      <c r="D32" s="65" t="s">
        <v>157</v>
      </c>
      <c r="E32" s="66">
        <v>40500</v>
      </c>
      <c r="F32" s="68"/>
      <c r="G32" s="66">
        <v>40500</v>
      </c>
    </row>
    <row r="33" ht="33" customHeight="1" spans="1:7">
      <c r="A33" s="64" t="s">
        <v>117</v>
      </c>
      <c r="B33" s="64" t="s">
        <v>118</v>
      </c>
      <c r="C33" s="65" t="s">
        <v>156</v>
      </c>
      <c r="D33" s="65" t="s">
        <v>157</v>
      </c>
      <c r="E33" s="66">
        <v>110700</v>
      </c>
      <c r="F33" s="68"/>
      <c r="G33" s="66">
        <v>110700</v>
      </c>
    </row>
    <row r="34" ht="33" customHeight="1" spans="1:7">
      <c r="A34" s="64" t="s">
        <v>152</v>
      </c>
      <c r="B34" s="64" t="s">
        <v>153</v>
      </c>
      <c r="C34" s="65" t="s">
        <v>158</v>
      </c>
      <c r="D34" s="65" t="s">
        <v>159</v>
      </c>
      <c r="E34" s="66">
        <v>16000</v>
      </c>
      <c r="F34" s="68"/>
      <c r="G34" s="66">
        <v>16000</v>
      </c>
    </row>
    <row r="35" ht="33" customHeight="1" spans="1:7">
      <c r="A35" s="64" t="s">
        <v>117</v>
      </c>
      <c r="B35" s="64" t="s">
        <v>118</v>
      </c>
      <c r="C35" s="65" t="s">
        <v>158</v>
      </c>
      <c r="D35" s="65" t="s">
        <v>159</v>
      </c>
      <c r="E35" s="66">
        <v>44000</v>
      </c>
      <c r="F35" s="68"/>
      <c r="G35" s="66">
        <v>44000</v>
      </c>
    </row>
    <row r="36" ht="33" customHeight="1" spans="1:7">
      <c r="A36" s="64" t="s">
        <v>117</v>
      </c>
      <c r="B36" s="64" t="s">
        <v>118</v>
      </c>
      <c r="C36" s="65" t="s">
        <v>160</v>
      </c>
      <c r="D36" s="65" t="s">
        <v>161</v>
      </c>
      <c r="E36" s="66">
        <v>468009.96</v>
      </c>
      <c r="F36" s="68"/>
      <c r="G36" s="66">
        <v>468009.96</v>
      </c>
    </row>
    <row r="37" ht="33" customHeight="1" spans="1:7">
      <c r="A37" s="64" t="s">
        <v>152</v>
      </c>
      <c r="B37" s="64" t="s">
        <v>153</v>
      </c>
      <c r="C37" s="65" t="s">
        <v>160</v>
      </c>
      <c r="D37" s="65" t="s">
        <v>161</v>
      </c>
      <c r="E37" s="66">
        <v>128163</v>
      </c>
      <c r="F37" s="68"/>
      <c r="G37" s="66">
        <v>128163</v>
      </c>
    </row>
    <row r="38" ht="33" customHeight="1" spans="1:7">
      <c r="A38" s="64" t="s">
        <v>117</v>
      </c>
      <c r="B38" s="64" t="s">
        <v>118</v>
      </c>
      <c r="C38" s="65" t="s">
        <v>162</v>
      </c>
      <c r="D38" s="65" t="s">
        <v>163</v>
      </c>
      <c r="E38" s="66">
        <v>26486</v>
      </c>
      <c r="F38" s="68"/>
      <c r="G38" s="66">
        <v>26486</v>
      </c>
    </row>
    <row r="39" ht="33" customHeight="1" spans="1:7">
      <c r="A39" s="64" t="s">
        <v>152</v>
      </c>
      <c r="B39" s="64" t="s">
        <v>153</v>
      </c>
      <c r="C39" s="65" t="s">
        <v>162</v>
      </c>
      <c r="D39" s="65" t="s">
        <v>163</v>
      </c>
      <c r="E39" s="66">
        <v>9690</v>
      </c>
      <c r="F39" s="68"/>
      <c r="G39" s="66">
        <v>9690</v>
      </c>
    </row>
    <row r="40" ht="33" customHeight="1" spans="1:7">
      <c r="A40" s="64" t="s">
        <v>164</v>
      </c>
      <c r="B40" s="64" t="s">
        <v>165</v>
      </c>
      <c r="C40" s="65" t="s">
        <v>166</v>
      </c>
      <c r="D40" s="65" t="s">
        <v>165</v>
      </c>
      <c r="E40" s="66">
        <v>64448</v>
      </c>
      <c r="F40" s="68"/>
      <c r="G40" s="66">
        <v>64448</v>
      </c>
    </row>
    <row r="41" ht="33" customHeight="1" spans="1:7">
      <c r="A41" s="64" t="s">
        <v>117</v>
      </c>
      <c r="B41" s="64" t="s">
        <v>118</v>
      </c>
      <c r="C41" s="65" t="s">
        <v>166</v>
      </c>
      <c r="D41" s="65" t="s">
        <v>165</v>
      </c>
      <c r="E41" s="66">
        <v>8200</v>
      </c>
      <c r="F41" s="68"/>
      <c r="G41" s="66">
        <v>8200</v>
      </c>
    </row>
    <row r="42" ht="33" customHeight="1" spans="1:7">
      <c r="A42" s="64" t="s">
        <v>117</v>
      </c>
      <c r="B42" s="64" t="s">
        <v>118</v>
      </c>
      <c r="C42" s="65" t="s">
        <v>167</v>
      </c>
      <c r="D42" s="65" t="s">
        <v>168</v>
      </c>
      <c r="E42" s="66">
        <v>10455</v>
      </c>
      <c r="F42" s="68"/>
      <c r="G42" s="66">
        <v>10455</v>
      </c>
    </row>
    <row r="43" ht="33" customHeight="1" spans="1:7">
      <c r="A43" s="64" t="s">
        <v>169</v>
      </c>
      <c r="B43" s="64" t="s">
        <v>168</v>
      </c>
      <c r="C43" s="65" t="s">
        <v>167</v>
      </c>
      <c r="D43" s="65" t="s">
        <v>168</v>
      </c>
      <c r="E43" s="66">
        <v>3825</v>
      </c>
      <c r="F43" s="68"/>
      <c r="G43" s="66">
        <v>3825</v>
      </c>
    </row>
    <row r="44" ht="33" customHeight="1" spans="1:7">
      <c r="A44" s="64" t="s">
        <v>117</v>
      </c>
      <c r="B44" s="64" t="s">
        <v>118</v>
      </c>
      <c r="C44" s="65" t="s">
        <v>170</v>
      </c>
      <c r="D44" s="65" t="s">
        <v>171</v>
      </c>
      <c r="E44" s="66">
        <v>28430.68</v>
      </c>
      <c r="F44" s="68"/>
      <c r="G44" s="66">
        <v>28430.68</v>
      </c>
    </row>
    <row r="45" ht="33" customHeight="1" spans="1:7">
      <c r="A45" s="64" t="s">
        <v>172</v>
      </c>
      <c r="B45" s="64" t="s">
        <v>171</v>
      </c>
      <c r="C45" s="65" t="s">
        <v>170</v>
      </c>
      <c r="D45" s="65" t="s">
        <v>171</v>
      </c>
      <c r="E45" s="66">
        <v>8847.11</v>
      </c>
      <c r="F45" s="68"/>
      <c r="G45" s="66">
        <v>8847.11</v>
      </c>
    </row>
    <row r="46" ht="33" customHeight="1" spans="1:7">
      <c r="A46" s="64" t="s">
        <v>152</v>
      </c>
      <c r="B46" s="64" t="s">
        <v>153</v>
      </c>
      <c r="C46" s="65" t="s">
        <v>173</v>
      </c>
      <c r="D46" s="65" t="s">
        <v>174</v>
      </c>
      <c r="E46" s="66">
        <v>54157.68</v>
      </c>
      <c r="F46" s="68"/>
      <c r="G46" s="66">
        <v>54157.68</v>
      </c>
    </row>
    <row r="47" ht="33" customHeight="1" spans="1:7">
      <c r="A47" s="64" t="s">
        <v>117</v>
      </c>
      <c r="B47" s="64" t="s">
        <v>118</v>
      </c>
      <c r="C47" s="65" t="s">
        <v>173</v>
      </c>
      <c r="D47" s="65" t="s">
        <v>174</v>
      </c>
      <c r="E47" s="66">
        <v>120322.56</v>
      </c>
      <c r="F47" s="68"/>
      <c r="G47" s="66">
        <v>120322.56</v>
      </c>
    </row>
    <row r="48" ht="33" customHeight="1" spans="1:7">
      <c r="A48" s="64" t="s">
        <v>117</v>
      </c>
      <c r="B48" s="64" t="s">
        <v>118</v>
      </c>
      <c r="C48" s="65" t="s">
        <v>175</v>
      </c>
      <c r="D48" s="65" t="s">
        <v>176</v>
      </c>
      <c r="E48" s="66">
        <v>138744</v>
      </c>
      <c r="F48" s="68"/>
      <c r="G48" s="66">
        <v>138744</v>
      </c>
    </row>
    <row r="49" ht="33" customHeight="1" spans="1:7">
      <c r="A49" s="64" t="s">
        <v>152</v>
      </c>
      <c r="B49" s="64" t="s">
        <v>153</v>
      </c>
      <c r="C49" s="65" t="s">
        <v>175</v>
      </c>
      <c r="D49" s="65" t="s">
        <v>176</v>
      </c>
      <c r="E49" s="66">
        <v>50760</v>
      </c>
      <c r="F49" s="68"/>
      <c r="G49" s="66">
        <v>50760</v>
      </c>
    </row>
    <row r="50" ht="33" customHeight="1" spans="1:7">
      <c r="A50" s="64" t="s">
        <v>117</v>
      </c>
      <c r="B50" s="64" t="s">
        <v>118</v>
      </c>
      <c r="C50" s="65" t="s">
        <v>177</v>
      </c>
      <c r="D50" s="65" t="s">
        <v>178</v>
      </c>
      <c r="E50" s="66">
        <v>295200</v>
      </c>
      <c r="F50" s="68"/>
      <c r="G50" s="66">
        <v>295200</v>
      </c>
    </row>
    <row r="51" ht="33" customHeight="1" spans="1:7">
      <c r="A51" s="64" t="s">
        <v>152</v>
      </c>
      <c r="B51" s="64" t="s">
        <v>153</v>
      </c>
      <c r="C51" s="65" t="s">
        <v>177</v>
      </c>
      <c r="D51" s="65" t="s">
        <v>178</v>
      </c>
      <c r="E51" s="66">
        <v>129600</v>
      </c>
      <c r="F51" s="68"/>
      <c r="G51" s="66">
        <v>129600</v>
      </c>
    </row>
    <row r="52" ht="33" customHeight="1" spans="1:7">
      <c r="A52" s="64" t="s">
        <v>119</v>
      </c>
      <c r="B52" s="64" t="s">
        <v>120</v>
      </c>
      <c r="C52" s="65" t="s">
        <v>121</v>
      </c>
      <c r="D52" s="65" t="s">
        <v>120</v>
      </c>
      <c r="E52" s="66">
        <v>155018.26</v>
      </c>
      <c r="F52" s="68"/>
      <c r="G52" s="66">
        <v>155018.26</v>
      </c>
    </row>
    <row r="53" ht="33" customHeight="1" spans="1:7">
      <c r="A53" s="64" t="s">
        <v>117</v>
      </c>
      <c r="B53" s="64" t="s">
        <v>118</v>
      </c>
      <c r="C53" s="65" t="s">
        <v>121</v>
      </c>
      <c r="D53" s="65" t="s">
        <v>120</v>
      </c>
      <c r="E53" s="66">
        <v>356881.92</v>
      </c>
      <c r="F53" s="68"/>
      <c r="G53" s="66">
        <v>356881.92</v>
      </c>
    </row>
    <row r="54" ht="33" customHeight="1" spans="1:7">
      <c r="A54" s="64" t="s">
        <v>126</v>
      </c>
      <c r="B54" s="64" t="s">
        <v>127</v>
      </c>
      <c r="C54" s="65" t="s">
        <v>128</v>
      </c>
      <c r="D54" s="65" t="s">
        <v>127</v>
      </c>
      <c r="E54" s="66">
        <v>1140</v>
      </c>
      <c r="F54" s="66">
        <v>1140</v>
      </c>
      <c r="G54" s="68"/>
    </row>
    <row r="55" ht="33" customHeight="1" spans="1:7">
      <c r="A55" s="64" t="s">
        <v>179</v>
      </c>
      <c r="B55" s="64" t="s">
        <v>180</v>
      </c>
      <c r="C55" s="65" t="s">
        <v>181</v>
      </c>
      <c r="D55" s="65" t="s">
        <v>182</v>
      </c>
      <c r="E55" s="66"/>
      <c r="F55" s="68"/>
      <c r="G55" s="68"/>
    </row>
    <row r="56" ht="33" customHeight="1" spans="1:7">
      <c r="A56" s="64" t="s">
        <v>129</v>
      </c>
      <c r="B56" s="64" t="s">
        <v>130</v>
      </c>
      <c r="C56" s="65" t="s">
        <v>145</v>
      </c>
      <c r="D56" s="65" t="s">
        <v>146</v>
      </c>
      <c r="E56" s="69">
        <v>371006.87</v>
      </c>
      <c r="F56" s="69">
        <v>371006.87</v>
      </c>
      <c r="G56" s="68"/>
    </row>
    <row r="57" ht="33" customHeight="1" spans="1:7">
      <c r="A57" s="64" t="s">
        <v>133</v>
      </c>
      <c r="B57" s="64" t="s">
        <v>134</v>
      </c>
      <c r="C57" s="65" t="s">
        <v>145</v>
      </c>
      <c r="D57" s="65" t="s">
        <v>146</v>
      </c>
      <c r="E57" s="69">
        <v>817801.01</v>
      </c>
      <c r="F57" s="69">
        <v>817801.01</v>
      </c>
      <c r="G57" s="68"/>
    </row>
    <row r="58" ht="33" customHeight="1" spans="1:7">
      <c r="A58" s="64" t="s">
        <v>183</v>
      </c>
      <c r="B58" s="64" t="s">
        <v>77</v>
      </c>
      <c r="C58" s="65" t="s">
        <v>184</v>
      </c>
      <c r="D58" s="65" t="s">
        <v>77</v>
      </c>
      <c r="E58" s="69">
        <v>374867.88</v>
      </c>
      <c r="F58" s="69">
        <v>374867.88</v>
      </c>
      <c r="G58" s="68"/>
    </row>
    <row r="59" ht="33" customHeight="1" spans="1:7">
      <c r="A59" s="64" t="s">
        <v>133</v>
      </c>
      <c r="B59" s="64" t="s">
        <v>134</v>
      </c>
      <c r="C59" s="65" t="s">
        <v>184</v>
      </c>
      <c r="D59" s="65" t="s">
        <v>77</v>
      </c>
      <c r="E59" s="69">
        <v>843453.24</v>
      </c>
      <c r="F59" s="69">
        <v>843453.24</v>
      </c>
      <c r="G59" s="68"/>
    </row>
    <row r="60" ht="33" customHeight="1" spans="1:7">
      <c r="A60" s="64" t="s">
        <v>137</v>
      </c>
      <c r="B60" s="64" t="s">
        <v>138</v>
      </c>
      <c r="C60" s="65" t="s">
        <v>141</v>
      </c>
      <c r="D60" s="65" t="s">
        <v>142</v>
      </c>
      <c r="E60" s="69">
        <v>326256</v>
      </c>
      <c r="F60" s="69">
        <v>326256</v>
      </c>
      <c r="G60" s="68"/>
    </row>
    <row r="61" ht="33" customHeight="1" spans="1:7">
      <c r="A61" s="64" t="s">
        <v>133</v>
      </c>
      <c r="B61" s="64" t="s">
        <v>134</v>
      </c>
      <c r="C61" s="65" t="s">
        <v>141</v>
      </c>
      <c r="D61" s="65" t="s">
        <v>142</v>
      </c>
      <c r="E61" s="69">
        <v>750540</v>
      </c>
      <c r="F61" s="69">
        <v>750540</v>
      </c>
      <c r="G61" s="68"/>
    </row>
    <row r="62" ht="33" customHeight="1" spans="1:7">
      <c r="A62" s="70"/>
      <c r="B62" s="70"/>
      <c r="C62" s="70"/>
      <c r="D62" s="70"/>
      <c r="E62" s="68">
        <f>SUM(E5:E61)</f>
        <v>18675751.17</v>
      </c>
      <c r="F62" s="68">
        <f>SUM(F5:F61)</f>
        <v>16206040</v>
      </c>
      <c r="G62" s="68">
        <f>SUM(G5:G61)</f>
        <v>2469711.17</v>
      </c>
    </row>
  </sheetData>
  <mergeCells count="1">
    <mergeCell ref="A2:G2"/>
  </mergeCells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C10"/>
  <sheetViews>
    <sheetView workbookViewId="0">
      <selection activeCell="B6" sqref="B6:C10"/>
    </sheetView>
  </sheetViews>
  <sheetFormatPr defaultColWidth="9" defaultRowHeight="13.5" outlineLevelCol="2"/>
  <cols>
    <col min="1" max="1" width="37" customWidth="1"/>
    <col min="2" max="2" width="18.875" customWidth="1"/>
    <col min="3" max="3" width="44.875" customWidth="1"/>
  </cols>
  <sheetData>
    <row r="1" ht="21.75" customHeight="1" spans="1:1">
      <c r="A1" s="1" t="s">
        <v>185</v>
      </c>
    </row>
    <row r="2" ht="20.25" spans="1:3">
      <c r="A2" s="51" t="s">
        <v>186</v>
      </c>
      <c r="B2" s="51"/>
      <c r="C2" s="51"/>
    </row>
    <row r="3" ht="20.25" spans="1:3">
      <c r="A3" s="52"/>
      <c r="B3" s="52"/>
      <c r="C3" s="53" t="s">
        <v>2</v>
      </c>
    </row>
    <row r="4" ht="26.25" customHeight="1" spans="1:3">
      <c r="A4" s="54" t="s">
        <v>92</v>
      </c>
      <c r="B4" s="54" t="s">
        <v>187</v>
      </c>
      <c r="C4" s="49" t="s">
        <v>188</v>
      </c>
    </row>
    <row r="5" ht="26.25" customHeight="1" spans="1:3">
      <c r="A5" s="55" t="s">
        <v>189</v>
      </c>
      <c r="B5" s="55"/>
      <c r="C5" s="48"/>
    </row>
    <row r="6" ht="26.25" customHeight="1" spans="1:3">
      <c r="A6" s="55" t="s">
        <v>190</v>
      </c>
      <c r="B6" s="56">
        <v>45746.23</v>
      </c>
      <c r="C6" s="57">
        <v>37277.79</v>
      </c>
    </row>
    <row r="7" ht="26.25" customHeight="1" spans="1:3">
      <c r="A7" s="55" t="s">
        <v>191</v>
      </c>
      <c r="B7" s="58"/>
      <c r="C7" s="57"/>
    </row>
    <row r="8" ht="26.25" customHeight="1" spans="1:3">
      <c r="A8" s="55" t="s">
        <v>192</v>
      </c>
      <c r="B8" s="54"/>
      <c r="C8" s="49"/>
    </row>
    <row r="9" ht="26.25" customHeight="1" spans="1:3">
      <c r="A9" s="55" t="s">
        <v>193</v>
      </c>
      <c r="B9" s="58"/>
      <c r="C9" s="57"/>
    </row>
    <row r="10" ht="26.25" customHeight="1" spans="1:3">
      <c r="A10" s="59" t="s">
        <v>80</v>
      </c>
      <c r="B10" s="56">
        <v>45746.23</v>
      </c>
      <c r="C10" s="57">
        <v>37277.79</v>
      </c>
    </row>
  </sheetData>
  <mergeCells count="1">
    <mergeCell ref="A2:C2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E15"/>
  <sheetViews>
    <sheetView workbookViewId="0">
      <selection activeCell="B9" sqref="B9"/>
    </sheetView>
  </sheetViews>
  <sheetFormatPr defaultColWidth="9" defaultRowHeight="13.5" outlineLevelCol="4"/>
  <cols>
    <col min="1" max="5" width="18.875" customWidth="1"/>
  </cols>
  <sheetData>
    <row r="1" ht="20.25" customHeight="1" spans="1:1">
      <c r="A1" s="1" t="s">
        <v>194</v>
      </c>
    </row>
    <row r="2" ht="20.25" spans="1:5">
      <c r="A2" s="42" t="s">
        <v>195</v>
      </c>
      <c r="B2" s="42"/>
      <c r="C2" s="42"/>
      <c r="D2" s="42"/>
      <c r="E2" s="42"/>
    </row>
    <row r="3" spans="1:5">
      <c r="A3" s="43"/>
      <c r="B3" s="43"/>
      <c r="C3" s="43"/>
      <c r="D3" s="43"/>
      <c r="E3" s="44" t="s">
        <v>2</v>
      </c>
    </row>
    <row r="4" ht="21" customHeight="1" spans="1:5">
      <c r="A4" s="45" t="s">
        <v>39</v>
      </c>
      <c r="B4" s="45" t="s">
        <v>40</v>
      </c>
      <c r="C4" s="45" t="s">
        <v>34</v>
      </c>
      <c r="D4" s="45" t="s">
        <v>83</v>
      </c>
      <c r="E4" s="45" t="s">
        <v>84</v>
      </c>
    </row>
    <row r="5" ht="21" customHeight="1" spans="1:5">
      <c r="A5" s="46"/>
      <c r="B5" s="46"/>
      <c r="C5" s="47"/>
      <c r="D5" s="47"/>
      <c r="E5" s="47"/>
    </row>
    <row r="6" ht="21" customHeight="1" spans="1:5">
      <c r="A6" s="46"/>
      <c r="B6" s="46"/>
      <c r="C6" s="47"/>
      <c r="D6" s="47"/>
      <c r="E6" s="47"/>
    </row>
    <row r="7" ht="21" customHeight="1" spans="1:5">
      <c r="A7" s="46"/>
      <c r="B7" s="46"/>
      <c r="C7" s="47"/>
      <c r="D7" s="47"/>
      <c r="E7" s="47"/>
    </row>
    <row r="8" ht="21" customHeight="1" spans="1:5">
      <c r="A8" s="46"/>
      <c r="B8" s="46"/>
      <c r="C8" s="47"/>
      <c r="D8" s="47"/>
      <c r="E8" s="47"/>
    </row>
    <row r="9" ht="21" customHeight="1" spans="1:5">
      <c r="A9" s="48"/>
      <c r="B9" s="49"/>
      <c r="C9" s="48"/>
      <c r="D9" s="48"/>
      <c r="E9" s="48"/>
    </row>
    <row r="10" ht="21" customHeight="1" spans="1:5">
      <c r="A10" s="49"/>
      <c r="B10" s="49"/>
      <c r="C10" s="48"/>
      <c r="D10" s="48"/>
      <c r="E10" s="48"/>
    </row>
    <row r="11" ht="21" customHeight="1" spans="1:5">
      <c r="A11" s="48"/>
      <c r="B11" s="48"/>
      <c r="C11" s="48"/>
      <c r="D11" s="48"/>
      <c r="E11" s="48"/>
    </row>
    <row r="12" ht="21" customHeight="1" spans="1:5">
      <c r="A12" s="48"/>
      <c r="B12" s="48"/>
      <c r="C12" s="48"/>
      <c r="D12" s="48"/>
      <c r="E12" s="48"/>
    </row>
    <row r="13" ht="21" customHeight="1" spans="1:5">
      <c r="A13" s="48"/>
      <c r="B13" s="48"/>
      <c r="C13" s="48"/>
      <c r="D13" s="48"/>
      <c r="E13" s="48"/>
    </row>
    <row r="14" ht="21" customHeight="1" spans="1:5">
      <c r="A14" s="48"/>
      <c r="B14" s="48"/>
      <c r="C14" s="48"/>
      <c r="D14" s="48"/>
      <c r="E14" s="48"/>
    </row>
    <row r="15" ht="21" customHeight="1" spans="1:5">
      <c r="A15" s="48"/>
      <c r="B15" s="50" t="s">
        <v>80</v>
      </c>
      <c r="C15" s="48"/>
      <c r="D15" s="48"/>
      <c r="E15" s="48"/>
    </row>
  </sheetData>
  <mergeCells count="1">
    <mergeCell ref="A2:E2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I157"/>
  <sheetViews>
    <sheetView topLeftCell="A34" workbookViewId="0">
      <selection activeCell="G1" sqref="A$1:H$1048576"/>
    </sheetView>
  </sheetViews>
  <sheetFormatPr defaultColWidth="9" defaultRowHeight="13.5"/>
  <cols>
    <col min="1" max="1" width="11.625" style="23" customWidth="1"/>
    <col min="2" max="2" width="20" style="23" customWidth="1"/>
    <col min="3" max="3" width="9" style="23"/>
    <col min="4" max="4" width="17" style="23" customWidth="1"/>
    <col min="5" max="5" width="9" style="23"/>
    <col min="6" max="6" width="15" style="23" customWidth="1"/>
    <col min="7" max="7" width="27.625" style="23" customWidth="1"/>
    <col min="8" max="8" width="16.75" style="24" customWidth="1"/>
  </cols>
  <sheetData>
    <row r="1" ht="22.5" customHeight="1" spans="1:1">
      <c r="A1" s="25" t="s">
        <v>196</v>
      </c>
    </row>
    <row r="2" ht="20.25" spans="1:8">
      <c r="A2" s="26" t="s">
        <v>197</v>
      </c>
      <c r="B2" s="26"/>
      <c r="C2" s="26"/>
      <c r="D2" s="26"/>
      <c r="E2" s="26"/>
      <c r="F2" s="26"/>
      <c r="G2" s="26"/>
      <c r="H2" s="27"/>
    </row>
    <row r="3" spans="1:9">
      <c r="A3" s="28"/>
      <c r="B3" s="28"/>
      <c r="C3" s="28"/>
      <c r="D3" s="28"/>
      <c r="E3" s="28"/>
      <c r="F3" s="28"/>
      <c r="G3" s="29" t="s">
        <v>198</v>
      </c>
      <c r="H3" s="30"/>
      <c r="I3" s="38"/>
    </row>
    <row r="4" ht="33" customHeight="1" spans="1:8">
      <c r="A4" s="31" t="s">
        <v>199</v>
      </c>
      <c r="B4" s="31" t="s">
        <v>200</v>
      </c>
      <c r="C4" s="31" t="s">
        <v>108</v>
      </c>
      <c r="D4" s="31" t="s">
        <v>109</v>
      </c>
      <c r="E4" s="31" t="s">
        <v>110</v>
      </c>
      <c r="F4" s="31" t="s">
        <v>111</v>
      </c>
      <c r="G4" s="31" t="s">
        <v>201</v>
      </c>
      <c r="H4" s="32" t="s">
        <v>93</v>
      </c>
    </row>
    <row r="5" ht="33" customHeight="1" spans="1:8">
      <c r="A5" s="33"/>
      <c r="B5" s="34" t="s">
        <v>34</v>
      </c>
      <c r="C5" s="35"/>
      <c r="D5" s="35"/>
      <c r="E5" s="36"/>
      <c r="F5" s="36"/>
      <c r="G5" s="35"/>
      <c r="H5" s="37">
        <v>207092525.74</v>
      </c>
    </row>
    <row r="6" ht="33" customHeight="1" spans="1:8">
      <c r="A6" s="33"/>
      <c r="B6" s="34" t="s">
        <v>202</v>
      </c>
      <c r="C6" s="35"/>
      <c r="D6" s="35"/>
      <c r="E6" s="36"/>
      <c r="F6" s="36"/>
      <c r="G6" s="35"/>
      <c r="H6" s="37">
        <v>207092525.74</v>
      </c>
    </row>
    <row r="7" ht="33" customHeight="1" spans="1:8">
      <c r="A7" s="33"/>
      <c r="B7" s="34" t="s">
        <v>10</v>
      </c>
      <c r="C7" s="35"/>
      <c r="D7" s="35"/>
      <c r="E7" s="36"/>
      <c r="F7" s="36"/>
      <c r="G7" s="35"/>
      <c r="H7" s="37">
        <v>48552</v>
      </c>
    </row>
    <row r="8" ht="33" customHeight="1" spans="1:8">
      <c r="A8" s="33" t="s">
        <v>44</v>
      </c>
      <c r="B8" s="34" t="s">
        <v>45</v>
      </c>
      <c r="C8" s="35" t="s">
        <v>114</v>
      </c>
      <c r="D8" s="35" t="s">
        <v>115</v>
      </c>
      <c r="E8" s="36" t="s">
        <v>116</v>
      </c>
      <c r="F8" s="36" t="s">
        <v>115</v>
      </c>
      <c r="G8" s="35" t="s">
        <v>203</v>
      </c>
      <c r="H8" s="37">
        <v>13005</v>
      </c>
    </row>
    <row r="9" ht="33" customHeight="1" spans="1:8">
      <c r="A9" s="33" t="s">
        <v>44</v>
      </c>
      <c r="B9" s="34" t="s">
        <v>45</v>
      </c>
      <c r="C9" s="35" t="s">
        <v>117</v>
      </c>
      <c r="D9" s="35" t="s">
        <v>118</v>
      </c>
      <c r="E9" s="36" t="s">
        <v>116</v>
      </c>
      <c r="F9" s="36" t="s">
        <v>115</v>
      </c>
      <c r="G9" s="35" t="s">
        <v>203</v>
      </c>
      <c r="H9" s="37">
        <v>35547</v>
      </c>
    </row>
    <row r="10" ht="33" customHeight="1" spans="1:8">
      <c r="A10" s="33"/>
      <c r="B10" s="34" t="s">
        <v>12</v>
      </c>
      <c r="C10" s="35"/>
      <c r="D10" s="35"/>
      <c r="E10" s="36"/>
      <c r="F10" s="36"/>
      <c r="G10" s="35"/>
      <c r="H10" s="37">
        <v>2313192.24</v>
      </c>
    </row>
    <row r="11" ht="33" customHeight="1" spans="1:8">
      <c r="A11" s="33" t="s">
        <v>49</v>
      </c>
      <c r="B11" s="34" t="s">
        <v>50</v>
      </c>
      <c r="C11" s="35" t="s">
        <v>119</v>
      </c>
      <c r="D11" s="35" t="s">
        <v>120</v>
      </c>
      <c r="E11" s="36" t="s">
        <v>121</v>
      </c>
      <c r="F11" s="36" t="s">
        <v>120</v>
      </c>
      <c r="G11" s="35" t="s">
        <v>204</v>
      </c>
      <c r="H11" s="37">
        <v>8240</v>
      </c>
    </row>
    <row r="12" ht="33" customHeight="1" spans="1:8">
      <c r="A12" s="33" t="s">
        <v>49</v>
      </c>
      <c r="B12" s="34" t="s">
        <v>50</v>
      </c>
      <c r="C12" s="35" t="s">
        <v>117</v>
      </c>
      <c r="D12" s="35" t="s">
        <v>118</v>
      </c>
      <c r="E12" s="36" t="s">
        <v>121</v>
      </c>
      <c r="F12" s="36" t="s">
        <v>120</v>
      </c>
      <c r="G12" s="35" t="s">
        <v>204</v>
      </c>
      <c r="H12" s="37">
        <v>4080</v>
      </c>
    </row>
    <row r="13" ht="33" customHeight="1" spans="1:8">
      <c r="A13" s="33" t="s">
        <v>49</v>
      </c>
      <c r="B13" s="34" t="s">
        <v>50</v>
      </c>
      <c r="C13" s="35" t="s">
        <v>122</v>
      </c>
      <c r="D13" s="35" t="s">
        <v>123</v>
      </c>
      <c r="E13" s="36" t="s">
        <v>124</v>
      </c>
      <c r="F13" s="36" t="s">
        <v>125</v>
      </c>
      <c r="G13" s="35" t="s">
        <v>205</v>
      </c>
      <c r="H13" s="37">
        <v>103990</v>
      </c>
    </row>
    <row r="14" ht="33" customHeight="1" spans="1:8">
      <c r="A14" s="33" t="s">
        <v>49</v>
      </c>
      <c r="B14" s="34" t="s">
        <v>50</v>
      </c>
      <c r="C14" s="35" t="s">
        <v>126</v>
      </c>
      <c r="D14" s="35" t="s">
        <v>127</v>
      </c>
      <c r="E14" s="36" t="s">
        <v>128</v>
      </c>
      <c r="F14" s="36" t="s">
        <v>127</v>
      </c>
      <c r="G14" s="35" t="s">
        <v>206</v>
      </c>
      <c r="H14" s="37">
        <v>2160</v>
      </c>
    </row>
    <row r="15" ht="33" customHeight="1" spans="1:8">
      <c r="A15" s="33" t="s">
        <v>51</v>
      </c>
      <c r="B15" s="34" t="s">
        <v>52</v>
      </c>
      <c r="C15" s="35" t="s">
        <v>129</v>
      </c>
      <c r="D15" s="35" t="s">
        <v>130</v>
      </c>
      <c r="E15" s="36" t="s">
        <v>131</v>
      </c>
      <c r="F15" s="36" t="s">
        <v>132</v>
      </c>
      <c r="G15" s="35" t="s">
        <v>207</v>
      </c>
      <c r="H15" s="37">
        <v>456623.84</v>
      </c>
    </row>
    <row r="16" ht="33" customHeight="1" spans="1:8">
      <c r="A16" s="33" t="s">
        <v>51</v>
      </c>
      <c r="B16" s="34" t="s">
        <v>52</v>
      </c>
      <c r="C16" s="35" t="s">
        <v>133</v>
      </c>
      <c r="D16" s="35" t="s">
        <v>134</v>
      </c>
      <c r="E16" s="36" t="s">
        <v>131</v>
      </c>
      <c r="F16" s="36" t="s">
        <v>132</v>
      </c>
      <c r="G16" s="35" t="s">
        <v>207</v>
      </c>
      <c r="H16" s="37">
        <v>1006524.32</v>
      </c>
    </row>
    <row r="17" ht="33" customHeight="1" spans="1:8">
      <c r="A17" s="33" t="s">
        <v>53</v>
      </c>
      <c r="B17" s="34" t="s">
        <v>54</v>
      </c>
      <c r="C17" s="35" t="s">
        <v>133</v>
      </c>
      <c r="D17" s="35" t="s">
        <v>134</v>
      </c>
      <c r="E17" s="36" t="s">
        <v>135</v>
      </c>
      <c r="F17" s="36" t="s">
        <v>136</v>
      </c>
      <c r="G17" s="35" t="s">
        <v>208</v>
      </c>
      <c r="H17" s="37">
        <v>503262.16</v>
      </c>
    </row>
    <row r="18" ht="33" customHeight="1" spans="1:8">
      <c r="A18" s="33" t="s">
        <v>53</v>
      </c>
      <c r="B18" s="34" t="s">
        <v>54</v>
      </c>
      <c r="C18" s="35" t="s">
        <v>129</v>
      </c>
      <c r="D18" s="35" t="s">
        <v>130</v>
      </c>
      <c r="E18" s="36" t="s">
        <v>135</v>
      </c>
      <c r="F18" s="36" t="s">
        <v>136</v>
      </c>
      <c r="G18" s="35" t="s">
        <v>208</v>
      </c>
      <c r="H18" s="37">
        <v>228311.92</v>
      </c>
    </row>
    <row r="19" ht="33" customHeight="1" spans="1:8">
      <c r="A19" s="33"/>
      <c r="B19" s="34" t="s">
        <v>14</v>
      </c>
      <c r="C19" s="35"/>
      <c r="D19" s="35"/>
      <c r="E19" s="36"/>
      <c r="F19" s="36"/>
      <c r="G19" s="35"/>
      <c r="H19" s="37">
        <v>201246856.5</v>
      </c>
    </row>
    <row r="20" ht="33" customHeight="1" spans="1:8">
      <c r="A20" s="33" t="s">
        <v>56</v>
      </c>
      <c r="B20" s="34" t="s">
        <v>57</v>
      </c>
      <c r="C20" s="35" t="s">
        <v>137</v>
      </c>
      <c r="D20" s="35" t="s">
        <v>138</v>
      </c>
      <c r="E20" s="36" t="s">
        <v>139</v>
      </c>
      <c r="F20" s="36" t="s">
        <v>140</v>
      </c>
      <c r="G20" s="35" t="s">
        <v>209</v>
      </c>
      <c r="H20" s="37">
        <v>728580</v>
      </c>
    </row>
    <row r="21" ht="33" customHeight="1" spans="1:8">
      <c r="A21" s="33" t="s">
        <v>56</v>
      </c>
      <c r="B21" s="34" t="s">
        <v>57</v>
      </c>
      <c r="C21" s="35" t="s">
        <v>133</v>
      </c>
      <c r="D21" s="35" t="s">
        <v>134</v>
      </c>
      <c r="E21" s="36" t="s">
        <v>139</v>
      </c>
      <c r="F21" s="36" t="s">
        <v>140</v>
      </c>
      <c r="G21" s="35" t="s">
        <v>209</v>
      </c>
      <c r="H21" s="37">
        <v>1455228</v>
      </c>
    </row>
    <row r="22" ht="33" customHeight="1" spans="1:8">
      <c r="A22" s="33" t="s">
        <v>56</v>
      </c>
      <c r="B22" s="34" t="s">
        <v>57</v>
      </c>
      <c r="C22" s="35" t="s">
        <v>137</v>
      </c>
      <c r="D22" s="35" t="s">
        <v>138</v>
      </c>
      <c r="E22" s="36" t="s">
        <v>141</v>
      </c>
      <c r="F22" s="36" t="s">
        <v>142</v>
      </c>
      <c r="G22" s="35" t="s">
        <v>210</v>
      </c>
      <c r="H22" s="37">
        <v>1979304</v>
      </c>
    </row>
    <row r="23" ht="33" customHeight="1" spans="1:8">
      <c r="A23" s="33" t="s">
        <v>56</v>
      </c>
      <c r="B23" s="34" t="s">
        <v>57</v>
      </c>
      <c r="C23" s="35" t="s">
        <v>137</v>
      </c>
      <c r="D23" s="35" t="s">
        <v>138</v>
      </c>
      <c r="E23" s="36" t="s">
        <v>141</v>
      </c>
      <c r="F23" s="36" t="s">
        <v>142</v>
      </c>
      <c r="G23" s="35" t="s">
        <v>211</v>
      </c>
      <c r="H23" s="37">
        <v>69880</v>
      </c>
    </row>
    <row r="24" ht="33" customHeight="1" spans="1:8">
      <c r="A24" s="33" t="s">
        <v>56</v>
      </c>
      <c r="B24" s="34" t="s">
        <v>57</v>
      </c>
      <c r="C24" s="35" t="s">
        <v>133</v>
      </c>
      <c r="D24" s="35" t="s">
        <v>134</v>
      </c>
      <c r="E24" s="36" t="s">
        <v>141</v>
      </c>
      <c r="F24" s="36" t="s">
        <v>142</v>
      </c>
      <c r="G24" s="35" t="s">
        <v>210</v>
      </c>
      <c r="H24" s="37">
        <v>4560900</v>
      </c>
    </row>
    <row r="25" ht="33" customHeight="1" spans="1:8">
      <c r="A25" s="33" t="s">
        <v>56</v>
      </c>
      <c r="B25" s="34" t="s">
        <v>57</v>
      </c>
      <c r="C25" s="35" t="s">
        <v>133</v>
      </c>
      <c r="D25" s="35" t="s">
        <v>134</v>
      </c>
      <c r="E25" s="36" t="s">
        <v>141</v>
      </c>
      <c r="F25" s="36" t="s">
        <v>142</v>
      </c>
      <c r="G25" s="35" t="s">
        <v>211</v>
      </c>
      <c r="H25" s="37">
        <v>163880</v>
      </c>
    </row>
    <row r="26" ht="33" customHeight="1" spans="1:8">
      <c r="A26" s="33" t="s">
        <v>56</v>
      </c>
      <c r="B26" s="34" t="s">
        <v>57</v>
      </c>
      <c r="C26" s="35" t="s">
        <v>133</v>
      </c>
      <c r="D26" s="35" t="s">
        <v>134</v>
      </c>
      <c r="E26" s="36" t="s">
        <v>143</v>
      </c>
      <c r="F26" s="36" t="s">
        <v>144</v>
      </c>
      <c r="G26" s="35" t="s">
        <v>212</v>
      </c>
      <c r="H26" s="37">
        <v>756000</v>
      </c>
    </row>
    <row r="27" ht="33" customHeight="1" spans="1:8">
      <c r="A27" s="33" t="s">
        <v>56</v>
      </c>
      <c r="B27" s="34" t="s">
        <v>57</v>
      </c>
      <c r="C27" s="35" t="s">
        <v>137</v>
      </c>
      <c r="D27" s="35" t="s">
        <v>138</v>
      </c>
      <c r="E27" s="36" t="s">
        <v>143</v>
      </c>
      <c r="F27" s="36" t="s">
        <v>144</v>
      </c>
      <c r="G27" s="35" t="s">
        <v>212</v>
      </c>
      <c r="H27" s="37">
        <v>274500</v>
      </c>
    </row>
    <row r="28" ht="33" customHeight="1" spans="1:8">
      <c r="A28" s="33" t="s">
        <v>56</v>
      </c>
      <c r="B28" s="34" t="s">
        <v>57</v>
      </c>
      <c r="C28" s="35" t="s">
        <v>129</v>
      </c>
      <c r="D28" s="35" t="s">
        <v>130</v>
      </c>
      <c r="E28" s="36" t="s">
        <v>145</v>
      </c>
      <c r="F28" s="36" t="s">
        <v>146</v>
      </c>
      <c r="G28" s="35" t="s">
        <v>213</v>
      </c>
      <c r="H28" s="37">
        <v>28538.99</v>
      </c>
    </row>
    <row r="29" ht="33" customHeight="1" spans="1:8">
      <c r="A29" s="33" t="s">
        <v>56</v>
      </c>
      <c r="B29" s="34" t="s">
        <v>57</v>
      </c>
      <c r="C29" s="35" t="s">
        <v>133</v>
      </c>
      <c r="D29" s="35" t="s">
        <v>134</v>
      </c>
      <c r="E29" s="36" t="s">
        <v>145</v>
      </c>
      <c r="F29" s="36" t="s">
        <v>146</v>
      </c>
      <c r="G29" s="35" t="s">
        <v>213</v>
      </c>
      <c r="H29" s="37">
        <v>62907.77</v>
      </c>
    </row>
    <row r="30" ht="33" customHeight="1" spans="1:8">
      <c r="A30" s="33" t="s">
        <v>56</v>
      </c>
      <c r="B30" s="34" t="s">
        <v>57</v>
      </c>
      <c r="C30" s="35" t="s">
        <v>133</v>
      </c>
      <c r="D30" s="35" t="s">
        <v>134</v>
      </c>
      <c r="E30" s="36" t="s">
        <v>147</v>
      </c>
      <c r="F30" s="36" t="s">
        <v>148</v>
      </c>
      <c r="G30" s="35" t="s">
        <v>214</v>
      </c>
      <c r="H30" s="37">
        <v>158400</v>
      </c>
    </row>
    <row r="31" ht="33" customHeight="1" spans="1:8">
      <c r="A31" s="33" t="s">
        <v>56</v>
      </c>
      <c r="B31" s="34" t="s">
        <v>57</v>
      </c>
      <c r="C31" s="35" t="s">
        <v>133</v>
      </c>
      <c r="D31" s="35" t="s">
        <v>134</v>
      </c>
      <c r="E31" s="36" t="s">
        <v>147</v>
      </c>
      <c r="F31" s="36" t="s">
        <v>148</v>
      </c>
      <c r="G31" s="35" t="s">
        <v>215</v>
      </c>
      <c r="H31" s="37">
        <v>121269</v>
      </c>
    </row>
    <row r="32" ht="33" customHeight="1" spans="1:8">
      <c r="A32" s="33" t="s">
        <v>56</v>
      </c>
      <c r="B32" s="34" t="s">
        <v>57</v>
      </c>
      <c r="C32" s="35" t="s">
        <v>149</v>
      </c>
      <c r="D32" s="35" t="s">
        <v>148</v>
      </c>
      <c r="E32" s="36" t="s">
        <v>147</v>
      </c>
      <c r="F32" s="36" t="s">
        <v>148</v>
      </c>
      <c r="G32" s="35" t="s">
        <v>215</v>
      </c>
      <c r="H32" s="37">
        <v>60715</v>
      </c>
    </row>
    <row r="33" ht="33" customHeight="1" spans="1:8">
      <c r="A33" s="33" t="s">
        <v>56</v>
      </c>
      <c r="B33" s="34" t="s">
        <v>57</v>
      </c>
      <c r="C33" s="35" t="s">
        <v>117</v>
      </c>
      <c r="D33" s="35" t="s">
        <v>118</v>
      </c>
      <c r="E33" s="36" t="s">
        <v>150</v>
      </c>
      <c r="F33" s="36" t="s">
        <v>151</v>
      </c>
      <c r="G33" s="35" t="s">
        <v>216</v>
      </c>
      <c r="H33" s="37">
        <v>82000</v>
      </c>
    </row>
    <row r="34" ht="33" customHeight="1" spans="1:8">
      <c r="A34" s="33" t="s">
        <v>56</v>
      </c>
      <c r="B34" s="34" t="s">
        <v>57</v>
      </c>
      <c r="C34" s="35" t="s">
        <v>152</v>
      </c>
      <c r="D34" s="35" t="s">
        <v>153</v>
      </c>
      <c r="E34" s="36" t="s">
        <v>150</v>
      </c>
      <c r="F34" s="36" t="s">
        <v>151</v>
      </c>
      <c r="G34" s="35" t="s">
        <v>216</v>
      </c>
      <c r="H34" s="37">
        <v>36000</v>
      </c>
    </row>
    <row r="35" ht="33" customHeight="1" spans="1:8">
      <c r="A35" s="33" t="s">
        <v>56</v>
      </c>
      <c r="B35" s="34" t="s">
        <v>57</v>
      </c>
      <c r="C35" s="35" t="s">
        <v>117</v>
      </c>
      <c r="D35" s="35" t="s">
        <v>118</v>
      </c>
      <c r="E35" s="36" t="s">
        <v>154</v>
      </c>
      <c r="F35" s="36" t="s">
        <v>155</v>
      </c>
      <c r="G35" s="35" t="s">
        <v>217</v>
      </c>
      <c r="H35" s="37">
        <v>16400</v>
      </c>
    </row>
    <row r="36" ht="33" customHeight="1" spans="1:8">
      <c r="A36" s="33" t="s">
        <v>56</v>
      </c>
      <c r="B36" s="34" t="s">
        <v>57</v>
      </c>
      <c r="C36" s="35" t="s">
        <v>152</v>
      </c>
      <c r="D36" s="35" t="s">
        <v>153</v>
      </c>
      <c r="E36" s="36" t="s">
        <v>154</v>
      </c>
      <c r="F36" s="36" t="s">
        <v>155</v>
      </c>
      <c r="G36" s="35" t="s">
        <v>217</v>
      </c>
      <c r="H36" s="37">
        <v>6000</v>
      </c>
    </row>
    <row r="37" ht="33" customHeight="1" spans="1:8">
      <c r="A37" s="33" t="s">
        <v>56</v>
      </c>
      <c r="B37" s="34" t="s">
        <v>57</v>
      </c>
      <c r="C37" s="35" t="s">
        <v>152</v>
      </c>
      <c r="D37" s="35" t="s">
        <v>153</v>
      </c>
      <c r="E37" s="36" t="s">
        <v>156</v>
      </c>
      <c r="F37" s="36" t="s">
        <v>157</v>
      </c>
      <c r="G37" s="35" t="s">
        <v>218</v>
      </c>
      <c r="H37" s="37">
        <v>40500</v>
      </c>
    </row>
    <row r="38" ht="33" customHeight="1" spans="1:8">
      <c r="A38" s="33" t="s">
        <v>56</v>
      </c>
      <c r="B38" s="34" t="s">
        <v>57</v>
      </c>
      <c r="C38" s="35" t="s">
        <v>117</v>
      </c>
      <c r="D38" s="35" t="s">
        <v>118</v>
      </c>
      <c r="E38" s="36" t="s">
        <v>156</v>
      </c>
      <c r="F38" s="36" t="s">
        <v>157</v>
      </c>
      <c r="G38" s="35" t="s">
        <v>218</v>
      </c>
      <c r="H38" s="37">
        <v>110700</v>
      </c>
    </row>
    <row r="39" ht="33" customHeight="1" spans="1:8">
      <c r="A39" s="33" t="s">
        <v>56</v>
      </c>
      <c r="B39" s="34" t="s">
        <v>57</v>
      </c>
      <c r="C39" s="35" t="s">
        <v>152</v>
      </c>
      <c r="D39" s="35" t="s">
        <v>153</v>
      </c>
      <c r="E39" s="36" t="s">
        <v>158</v>
      </c>
      <c r="F39" s="36" t="s">
        <v>159</v>
      </c>
      <c r="G39" s="35" t="s">
        <v>219</v>
      </c>
      <c r="H39" s="37">
        <v>16000</v>
      </c>
    </row>
    <row r="40" ht="33" customHeight="1" spans="1:8">
      <c r="A40" s="33" t="s">
        <v>56</v>
      </c>
      <c r="B40" s="34" t="s">
        <v>57</v>
      </c>
      <c r="C40" s="35" t="s">
        <v>117</v>
      </c>
      <c r="D40" s="35" t="s">
        <v>118</v>
      </c>
      <c r="E40" s="36" t="s">
        <v>158</v>
      </c>
      <c r="F40" s="36" t="s">
        <v>159</v>
      </c>
      <c r="G40" s="35" t="s">
        <v>219</v>
      </c>
      <c r="H40" s="37">
        <v>44000</v>
      </c>
    </row>
    <row r="41" ht="33" customHeight="1" spans="1:8">
      <c r="A41" s="33" t="s">
        <v>56</v>
      </c>
      <c r="B41" s="34" t="s">
        <v>57</v>
      </c>
      <c r="C41" s="35" t="s">
        <v>117</v>
      </c>
      <c r="D41" s="35" t="s">
        <v>118</v>
      </c>
      <c r="E41" s="36" t="s">
        <v>160</v>
      </c>
      <c r="F41" s="36" t="s">
        <v>161</v>
      </c>
      <c r="G41" s="35" t="s">
        <v>220</v>
      </c>
      <c r="H41" s="37">
        <v>468009.96</v>
      </c>
    </row>
    <row r="42" ht="33" customHeight="1" spans="1:8">
      <c r="A42" s="33" t="s">
        <v>56</v>
      </c>
      <c r="B42" s="34" t="s">
        <v>57</v>
      </c>
      <c r="C42" s="35" t="s">
        <v>152</v>
      </c>
      <c r="D42" s="35" t="s">
        <v>153</v>
      </c>
      <c r="E42" s="36" t="s">
        <v>160</v>
      </c>
      <c r="F42" s="36" t="s">
        <v>161</v>
      </c>
      <c r="G42" s="35" t="s">
        <v>220</v>
      </c>
      <c r="H42" s="37">
        <v>128163</v>
      </c>
    </row>
    <row r="43" ht="33" customHeight="1" spans="1:8">
      <c r="A43" s="33" t="s">
        <v>56</v>
      </c>
      <c r="B43" s="34" t="s">
        <v>57</v>
      </c>
      <c r="C43" s="35" t="s">
        <v>117</v>
      </c>
      <c r="D43" s="35" t="s">
        <v>118</v>
      </c>
      <c r="E43" s="36" t="s">
        <v>162</v>
      </c>
      <c r="F43" s="36" t="s">
        <v>163</v>
      </c>
      <c r="G43" s="35" t="s">
        <v>221</v>
      </c>
      <c r="H43" s="37">
        <v>26486</v>
      </c>
    </row>
    <row r="44" ht="33" customHeight="1" spans="1:8">
      <c r="A44" s="33" t="s">
        <v>56</v>
      </c>
      <c r="B44" s="34" t="s">
        <v>57</v>
      </c>
      <c r="C44" s="35" t="s">
        <v>152</v>
      </c>
      <c r="D44" s="35" t="s">
        <v>153</v>
      </c>
      <c r="E44" s="36" t="s">
        <v>162</v>
      </c>
      <c r="F44" s="36" t="s">
        <v>163</v>
      </c>
      <c r="G44" s="35" t="s">
        <v>221</v>
      </c>
      <c r="H44" s="37">
        <v>9690</v>
      </c>
    </row>
    <row r="45" ht="33" customHeight="1" spans="1:8">
      <c r="A45" s="33" t="s">
        <v>56</v>
      </c>
      <c r="B45" s="34" t="s">
        <v>57</v>
      </c>
      <c r="C45" s="35" t="s">
        <v>164</v>
      </c>
      <c r="D45" s="35" t="s">
        <v>165</v>
      </c>
      <c r="E45" s="36" t="s">
        <v>166</v>
      </c>
      <c r="F45" s="36" t="s">
        <v>165</v>
      </c>
      <c r="G45" s="35" t="s">
        <v>222</v>
      </c>
      <c r="H45" s="37">
        <v>64448</v>
      </c>
    </row>
    <row r="46" ht="33" customHeight="1" spans="1:8">
      <c r="A46" s="33" t="s">
        <v>56</v>
      </c>
      <c r="B46" s="34" t="s">
        <v>57</v>
      </c>
      <c r="C46" s="35" t="s">
        <v>117</v>
      </c>
      <c r="D46" s="35" t="s">
        <v>118</v>
      </c>
      <c r="E46" s="36" t="s">
        <v>166</v>
      </c>
      <c r="F46" s="36" t="s">
        <v>165</v>
      </c>
      <c r="G46" s="35" t="s">
        <v>222</v>
      </c>
      <c r="H46" s="37">
        <v>8200</v>
      </c>
    </row>
    <row r="47" ht="33" customHeight="1" spans="1:8">
      <c r="A47" s="33" t="s">
        <v>56</v>
      </c>
      <c r="B47" s="34" t="s">
        <v>57</v>
      </c>
      <c r="C47" s="35" t="s">
        <v>117</v>
      </c>
      <c r="D47" s="35" t="s">
        <v>118</v>
      </c>
      <c r="E47" s="36" t="s">
        <v>167</v>
      </c>
      <c r="F47" s="36" t="s">
        <v>168</v>
      </c>
      <c r="G47" s="35" t="s">
        <v>223</v>
      </c>
      <c r="H47" s="37">
        <v>10455</v>
      </c>
    </row>
    <row r="48" ht="33" customHeight="1" spans="1:8">
      <c r="A48" s="33" t="s">
        <v>56</v>
      </c>
      <c r="B48" s="34" t="s">
        <v>57</v>
      </c>
      <c r="C48" s="35" t="s">
        <v>169</v>
      </c>
      <c r="D48" s="35" t="s">
        <v>168</v>
      </c>
      <c r="E48" s="36" t="s">
        <v>167</v>
      </c>
      <c r="F48" s="36" t="s">
        <v>168</v>
      </c>
      <c r="G48" s="35" t="s">
        <v>223</v>
      </c>
      <c r="H48" s="37">
        <v>3825</v>
      </c>
    </row>
    <row r="49" ht="33" customHeight="1" spans="1:8">
      <c r="A49" s="33" t="s">
        <v>56</v>
      </c>
      <c r="B49" s="34" t="s">
        <v>57</v>
      </c>
      <c r="C49" s="35" t="s">
        <v>117</v>
      </c>
      <c r="D49" s="35" t="s">
        <v>118</v>
      </c>
      <c r="E49" s="36" t="s">
        <v>170</v>
      </c>
      <c r="F49" s="36" t="s">
        <v>171</v>
      </c>
      <c r="G49" s="35" t="s">
        <v>224</v>
      </c>
      <c r="H49" s="37">
        <v>28430.68</v>
      </c>
    </row>
    <row r="50" ht="33" customHeight="1" spans="1:8">
      <c r="A50" s="33" t="s">
        <v>56</v>
      </c>
      <c r="B50" s="34" t="s">
        <v>57</v>
      </c>
      <c r="C50" s="35" t="s">
        <v>172</v>
      </c>
      <c r="D50" s="35" t="s">
        <v>171</v>
      </c>
      <c r="E50" s="36" t="s">
        <v>170</v>
      </c>
      <c r="F50" s="36" t="s">
        <v>171</v>
      </c>
      <c r="G50" s="35" t="s">
        <v>224</v>
      </c>
      <c r="H50" s="37">
        <v>8847.11</v>
      </c>
    </row>
    <row r="51" ht="33" customHeight="1" spans="1:8">
      <c r="A51" s="33" t="s">
        <v>56</v>
      </c>
      <c r="B51" s="34" t="s">
        <v>57</v>
      </c>
      <c r="C51" s="35" t="s">
        <v>152</v>
      </c>
      <c r="D51" s="35" t="s">
        <v>153</v>
      </c>
      <c r="E51" s="36" t="s">
        <v>173</v>
      </c>
      <c r="F51" s="36" t="s">
        <v>174</v>
      </c>
      <c r="G51" s="35" t="s">
        <v>225</v>
      </c>
      <c r="H51" s="37">
        <v>54157.68</v>
      </c>
    </row>
    <row r="52" ht="33" customHeight="1" spans="1:8">
      <c r="A52" s="33" t="s">
        <v>56</v>
      </c>
      <c r="B52" s="34" t="s">
        <v>57</v>
      </c>
      <c r="C52" s="35" t="s">
        <v>117</v>
      </c>
      <c r="D52" s="35" t="s">
        <v>118</v>
      </c>
      <c r="E52" s="36" t="s">
        <v>173</v>
      </c>
      <c r="F52" s="36" t="s">
        <v>174</v>
      </c>
      <c r="G52" s="35" t="s">
        <v>225</v>
      </c>
      <c r="H52" s="37">
        <v>120322.56</v>
      </c>
    </row>
    <row r="53" ht="33" customHeight="1" spans="1:8">
      <c r="A53" s="33" t="s">
        <v>56</v>
      </c>
      <c r="B53" s="34" t="s">
        <v>57</v>
      </c>
      <c r="C53" s="35" t="s">
        <v>117</v>
      </c>
      <c r="D53" s="35" t="s">
        <v>118</v>
      </c>
      <c r="E53" s="36" t="s">
        <v>175</v>
      </c>
      <c r="F53" s="36" t="s">
        <v>176</v>
      </c>
      <c r="G53" s="35" t="s">
        <v>226</v>
      </c>
      <c r="H53" s="37">
        <v>138744</v>
      </c>
    </row>
    <row r="54" ht="33" customHeight="1" spans="1:8">
      <c r="A54" s="33" t="s">
        <v>56</v>
      </c>
      <c r="B54" s="34" t="s">
        <v>57</v>
      </c>
      <c r="C54" s="35" t="s">
        <v>152</v>
      </c>
      <c r="D54" s="35" t="s">
        <v>153</v>
      </c>
      <c r="E54" s="36" t="s">
        <v>175</v>
      </c>
      <c r="F54" s="36" t="s">
        <v>176</v>
      </c>
      <c r="G54" s="35" t="s">
        <v>226</v>
      </c>
      <c r="H54" s="37">
        <v>50760</v>
      </c>
    </row>
    <row r="55" ht="33" customHeight="1" spans="1:8">
      <c r="A55" s="33" t="s">
        <v>56</v>
      </c>
      <c r="B55" s="34" t="s">
        <v>57</v>
      </c>
      <c r="C55" s="35" t="s">
        <v>117</v>
      </c>
      <c r="D55" s="35" t="s">
        <v>118</v>
      </c>
      <c r="E55" s="36" t="s">
        <v>177</v>
      </c>
      <c r="F55" s="36" t="s">
        <v>178</v>
      </c>
      <c r="G55" s="35" t="s">
        <v>227</v>
      </c>
      <c r="H55" s="37">
        <v>295200</v>
      </c>
    </row>
    <row r="56" ht="33" customHeight="1" spans="1:8">
      <c r="A56" s="33" t="s">
        <v>56</v>
      </c>
      <c r="B56" s="34" t="s">
        <v>57</v>
      </c>
      <c r="C56" s="35" t="s">
        <v>152</v>
      </c>
      <c r="D56" s="35" t="s">
        <v>153</v>
      </c>
      <c r="E56" s="36" t="s">
        <v>177</v>
      </c>
      <c r="F56" s="36" t="s">
        <v>178</v>
      </c>
      <c r="G56" s="35" t="s">
        <v>227</v>
      </c>
      <c r="H56" s="37">
        <v>129600</v>
      </c>
    </row>
    <row r="57" ht="33" customHeight="1" spans="1:8">
      <c r="A57" s="33" t="s">
        <v>56</v>
      </c>
      <c r="B57" s="34" t="s">
        <v>57</v>
      </c>
      <c r="C57" s="35" t="s">
        <v>119</v>
      </c>
      <c r="D57" s="35" t="s">
        <v>120</v>
      </c>
      <c r="E57" s="36" t="s">
        <v>121</v>
      </c>
      <c r="F57" s="36" t="s">
        <v>120</v>
      </c>
      <c r="G57" s="35" t="s">
        <v>228</v>
      </c>
      <c r="H57" s="37">
        <v>155018.26</v>
      </c>
    </row>
    <row r="58" ht="33" customHeight="1" spans="1:8">
      <c r="A58" s="33" t="s">
        <v>56</v>
      </c>
      <c r="B58" s="34" t="s">
        <v>57</v>
      </c>
      <c r="C58" s="35" t="s">
        <v>117</v>
      </c>
      <c r="D58" s="35" t="s">
        <v>118</v>
      </c>
      <c r="E58" s="36" t="s">
        <v>121</v>
      </c>
      <c r="F58" s="36" t="s">
        <v>120</v>
      </c>
      <c r="G58" s="35" t="s">
        <v>228</v>
      </c>
      <c r="H58" s="37">
        <v>356881.92</v>
      </c>
    </row>
    <row r="59" ht="33" customHeight="1" spans="1:8">
      <c r="A59" s="33" t="s">
        <v>56</v>
      </c>
      <c r="B59" s="34" t="s">
        <v>57</v>
      </c>
      <c r="C59" s="35" t="s">
        <v>126</v>
      </c>
      <c r="D59" s="35" t="s">
        <v>127</v>
      </c>
      <c r="E59" s="36" t="s">
        <v>128</v>
      </c>
      <c r="F59" s="36" t="s">
        <v>127</v>
      </c>
      <c r="G59" s="35" t="s">
        <v>229</v>
      </c>
      <c r="H59" s="37">
        <v>1140</v>
      </c>
    </row>
    <row r="60" ht="33" customHeight="1" spans="1:8">
      <c r="A60" s="33" t="s">
        <v>58</v>
      </c>
      <c r="B60" s="34" t="s">
        <v>59</v>
      </c>
      <c r="C60" s="35" t="s">
        <v>179</v>
      </c>
      <c r="D60" s="35" t="s">
        <v>180</v>
      </c>
      <c r="E60" s="36" t="s">
        <v>181</v>
      </c>
      <c r="F60" s="36" t="s">
        <v>182</v>
      </c>
      <c r="G60" s="35" t="s">
        <v>230</v>
      </c>
      <c r="H60" s="37">
        <v>95100</v>
      </c>
    </row>
    <row r="61" ht="33" customHeight="1" spans="1:8">
      <c r="A61" s="33" t="s">
        <v>60</v>
      </c>
      <c r="B61" s="34" t="s">
        <v>61</v>
      </c>
      <c r="C61" s="35" t="s">
        <v>117</v>
      </c>
      <c r="D61" s="35" t="s">
        <v>118</v>
      </c>
      <c r="E61" s="36" t="s">
        <v>121</v>
      </c>
      <c r="F61" s="36" t="s">
        <v>120</v>
      </c>
      <c r="G61" s="35" t="s">
        <v>231</v>
      </c>
      <c r="H61" s="37">
        <v>1044600</v>
      </c>
    </row>
    <row r="62" ht="33" customHeight="1" spans="1:8">
      <c r="A62" s="33" t="s">
        <v>60</v>
      </c>
      <c r="B62" s="34" t="s">
        <v>61</v>
      </c>
      <c r="C62" s="35" t="s">
        <v>232</v>
      </c>
      <c r="D62" s="35" t="s">
        <v>233</v>
      </c>
      <c r="E62" s="36" t="s">
        <v>234</v>
      </c>
      <c r="F62" s="36" t="s">
        <v>235</v>
      </c>
      <c r="G62" s="35" t="s">
        <v>236</v>
      </c>
      <c r="H62" s="37">
        <v>1107000</v>
      </c>
    </row>
    <row r="63" ht="33" customHeight="1" spans="1:8">
      <c r="A63" s="33" t="s">
        <v>60</v>
      </c>
      <c r="B63" s="34" t="s">
        <v>61</v>
      </c>
      <c r="C63" s="35" t="s">
        <v>232</v>
      </c>
      <c r="D63" s="35" t="s">
        <v>233</v>
      </c>
      <c r="E63" s="36" t="s">
        <v>234</v>
      </c>
      <c r="F63" s="36" t="s">
        <v>235</v>
      </c>
      <c r="G63" s="35" t="s">
        <v>237</v>
      </c>
      <c r="H63" s="37">
        <v>5000000</v>
      </c>
    </row>
    <row r="64" ht="33" customHeight="1" spans="1:8">
      <c r="A64" s="33" t="s">
        <v>60</v>
      </c>
      <c r="B64" s="34" t="s">
        <v>61</v>
      </c>
      <c r="C64" s="35" t="s">
        <v>232</v>
      </c>
      <c r="D64" s="35" t="s">
        <v>233</v>
      </c>
      <c r="E64" s="36" t="s">
        <v>234</v>
      </c>
      <c r="F64" s="36" t="s">
        <v>235</v>
      </c>
      <c r="G64" s="35" t="s">
        <v>238</v>
      </c>
      <c r="H64" s="37">
        <v>2200000</v>
      </c>
    </row>
    <row r="65" ht="33" customHeight="1" spans="1:8">
      <c r="A65" s="33" t="s">
        <v>62</v>
      </c>
      <c r="B65" s="34" t="s">
        <v>63</v>
      </c>
      <c r="C65" s="35" t="s">
        <v>133</v>
      </c>
      <c r="D65" s="35" t="s">
        <v>134</v>
      </c>
      <c r="E65" s="36" t="s">
        <v>147</v>
      </c>
      <c r="F65" s="36" t="s">
        <v>148</v>
      </c>
      <c r="G65" s="35" t="s">
        <v>239</v>
      </c>
      <c r="H65" s="37">
        <v>4082348</v>
      </c>
    </row>
    <row r="66" ht="33" customHeight="1" spans="1:8">
      <c r="A66" s="33" t="s">
        <v>62</v>
      </c>
      <c r="B66" s="34" t="s">
        <v>63</v>
      </c>
      <c r="C66" s="35" t="s">
        <v>117</v>
      </c>
      <c r="D66" s="35" t="s">
        <v>118</v>
      </c>
      <c r="E66" s="36" t="s">
        <v>150</v>
      </c>
      <c r="F66" s="36" t="s">
        <v>151</v>
      </c>
      <c r="G66" s="35" t="s">
        <v>240</v>
      </c>
      <c r="H66" s="37">
        <v>32900</v>
      </c>
    </row>
    <row r="67" ht="33" customHeight="1" spans="1:8">
      <c r="A67" s="33" t="s">
        <v>62</v>
      </c>
      <c r="B67" s="34" t="s">
        <v>63</v>
      </c>
      <c r="C67" s="35" t="s">
        <v>241</v>
      </c>
      <c r="D67" s="35" t="s">
        <v>242</v>
      </c>
      <c r="E67" s="36" t="s">
        <v>243</v>
      </c>
      <c r="F67" s="36" t="s">
        <v>242</v>
      </c>
      <c r="G67" s="35" t="s">
        <v>244</v>
      </c>
      <c r="H67" s="37">
        <v>522096</v>
      </c>
    </row>
    <row r="68" ht="33" customHeight="1" spans="1:8">
      <c r="A68" s="33" t="s">
        <v>62</v>
      </c>
      <c r="B68" s="34" t="s">
        <v>63</v>
      </c>
      <c r="C68" s="35" t="s">
        <v>241</v>
      </c>
      <c r="D68" s="35" t="s">
        <v>242</v>
      </c>
      <c r="E68" s="36" t="s">
        <v>243</v>
      </c>
      <c r="F68" s="36" t="s">
        <v>242</v>
      </c>
      <c r="G68" s="35" t="s">
        <v>245</v>
      </c>
      <c r="H68" s="37">
        <v>485914</v>
      </c>
    </row>
    <row r="69" ht="33" customHeight="1" spans="1:8">
      <c r="A69" s="33" t="s">
        <v>62</v>
      </c>
      <c r="B69" s="34" t="s">
        <v>63</v>
      </c>
      <c r="C69" s="35" t="s">
        <v>117</v>
      </c>
      <c r="D69" s="35" t="s">
        <v>118</v>
      </c>
      <c r="E69" s="36" t="s">
        <v>121</v>
      </c>
      <c r="F69" s="36" t="s">
        <v>120</v>
      </c>
      <c r="G69" s="35" t="s">
        <v>246</v>
      </c>
      <c r="H69" s="37">
        <v>236000</v>
      </c>
    </row>
    <row r="70" ht="33" customHeight="1" spans="1:8">
      <c r="A70" s="33" t="s">
        <v>62</v>
      </c>
      <c r="B70" s="34" t="s">
        <v>63</v>
      </c>
      <c r="C70" s="35" t="s">
        <v>117</v>
      </c>
      <c r="D70" s="35" t="s">
        <v>118</v>
      </c>
      <c r="E70" s="36" t="s">
        <v>121</v>
      </c>
      <c r="F70" s="36" t="s">
        <v>120</v>
      </c>
      <c r="G70" s="35" t="s">
        <v>247</v>
      </c>
      <c r="H70" s="37">
        <v>366500</v>
      </c>
    </row>
    <row r="71" ht="33" customHeight="1" spans="1:8">
      <c r="A71" s="33" t="s">
        <v>62</v>
      </c>
      <c r="B71" s="34" t="s">
        <v>63</v>
      </c>
      <c r="C71" s="35" t="s">
        <v>232</v>
      </c>
      <c r="D71" s="35" t="s">
        <v>233</v>
      </c>
      <c r="E71" s="36" t="s">
        <v>248</v>
      </c>
      <c r="F71" s="36" t="s">
        <v>249</v>
      </c>
      <c r="G71" s="35" t="s">
        <v>250</v>
      </c>
      <c r="H71" s="37">
        <v>135000</v>
      </c>
    </row>
    <row r="72" ht="33" customHeight="1" spans="1:8">
      <c r="A72" s="33" t="s">
        <v>62</v>
      </c>
      <c r="B72" s="34" t="s">
        <v>63</v>
      </c>
      <c r="C72" s="35" t="s">
        <v>232</v>
      </c>
      <c r="D72" s="35" t="s">
        <v>233</v>
      </c>
      <c r="E72" s="36" t="s">
        <v>251</v>
      </c>
      <c r="F72" s="36" t="s">
        <v>252</v>
      </c>
      <c r="G72" s="35" t="s">
        <v>253</v>
      </c>
      <c r="H72" s="37">
        <v>78520000</v>
      </c>
    </row>
    <row r="73" ht="33" customHeight="1" spans="1:8">
      <c r="A73" s="33" t="s">
        <v>62</v>
      </c>
      <c r="B73" s="34" t="s">
        <v>63</v>
      </c>
      <c r="C73" s="35" t="s">
        <v>126</v>
      </c>
      <c r="D73" s="35" t="s">
        <v>127</v>
      </c>
      <c r="E73" s="36" t="s">
        <v>128</v>
      </c>
      <c r="F73" s="36" t="s">
        <v>127</v>
      </c>
      <c r="G73" s="35" t="s">
        <v>254</v>
      </c>
      <c r="H73" s="37">
        <v>840000</v>
      </c>
    </row>
    <row r="74" ht="33" customHeight="1" spans="1:8">
      <c r="A74" s="33" t="s">
        <v>62</v>
      </c>
      <c r="B74" s="34" t="s">
        <v>63</v>
      </c>
      <c r="C74" s="35" t="s">
        <v>126</v>
      </c>
      <c r="D74" s="35" t="s">
        <v>127</v>
      </c>
      <c r="E74" s="36" t="s">
        <v>128</v>
      </c>
      <c r="F74" s="36" t="s">
        <v>127</v>
      </c>
      <c r="G74" s="35" t="s">
        <v>255</v>
      </c>
      <c r="H74" s="37">
        <v>637500</v>
      </c>
    </row>
    <row r="75" ht="33" customHeight="1" spans="1:8">
      <c r="A75" s="33" t="s">
        <v>62</v>
      </c>
      <c r="B75" s="34" t="s">
        <v>63</v>
      </c>
      <c r="C75" s="35" t="s">
        <v>256</v>
      </c>
      <c r="D75" s="35" t="s">
        <v>257</v>
      </c>
      <c r="E75" s="36" t="s">
        <v>258</v>
      </c>
      <c r="F75" s="36" t="s">
        <v>257</v>
      </c>
      <c r="G75" s="35" t="s">
        <v>259</v>
      </c>
      <c r="H75" s="37">
        <v>48655454</v>
      </c>
    </row>
    <row r="76" ht="33" customHeight="1" spans="1:8">
      <c r="A76" s="33" t="s">
        <v>62</v>
      </c>
      <c r="B76" s="34" t="s">
        <v>63</v>
      </c>
      <c r="C76" s="35" t="s">
        <v>256</v>
      </c>
      <c r="D76" s="35" t="s">
        <v>257</v>
      </c>
      <c r="E76" s="36" t="s">
        <v>258</v>
      </c>
      <c r="F76" s="36" t="s">
        <v>257</v>
      </c>
      <c r="G76" s="35" t="s">
        <v>260</v>
      </c>
      <c r="H76" s="37">
        <v>450000</v>
      </c>
    </row>
    <row r="77" ht="33" customHeight="1" spans="1:8">
      <c r="A77" s="33" t="s">
        <v>64</v>
      </c>
      <c r="B77" s="34" t="s">
        <v>65</v>
      </c>
      <c r="C77" s="35" t="s">
        <v>117</v>
      </c>
      <c r="D77" s="35" t="s">
        <v>118</v>
      </c>
      <c r="E77" s="36" t="s">
        <v>121</v>
      </c>
      <c r="F77" s="36" t="s">
        <v>120</v>
      </c>
      <c r="G77" s="35" t="s">
        <v>261</v>
      </c>
      <c r="H77" s="37">
        <v>627500</v>
      </c>
    </row>
    <row r="78" ht="33" customHeight="1" spans="1:8">
      <c r="A78" s="33" t="s">
        <v>64</v>
      </c>
      <c r="B78" s="34" t="s">
        <v>65</v>
      </c>
      <c r="C78" s="35" t="s">
        <v>232</v>
      </c>
      <c r="D78" s="35" t="s">
        <v>233</v>
      </c>
      <c r="E78" s="36" t="s">
        <v>262</v>
      </c>
      <c r="F78" s="36" t="s">
        <v>263</v>
      </c>
      <c r="G78" s="35" t="s">
        <v>264</v>
      </c>
      <c r="H78" s="37">
        <v>11537450</v>
      </c>
    </row>
    <row r="79" ht="33" customHeight="1" spans="1:8">
      <c r="A79" s="33" t="s">
        <v>66</v>
      </c>
      <c r="B79" s="34" t="s">
        <v>67</v>
      </c>
      <c r="C79" s="35" t="s">
        <v>152</v>
      </c>
      <c r="D79" s="35" t="s">
        <v>153</v>
      </c>
      <c r="E79" s="36" t="s">
        <v>150</v>
      </c>
      <c r="F79" s="36" t="s">
        <v>151</v>
      </c>
      <c r="G79" s="35" t="s">
        <v>265</v>
      </c>
      <c r="H79" s="37">
        <v>100000</v>
      </c>
    </row>
    <row r="80" ht="33" customHeight="1" spans="1:8">
      <c r="A80" s="33" t="s">
        <v>66</v>
      </c>
      <c r="B80" s="34" t="s">
        <v>67</v>
      </c>
      <c r="C80" s="35" t="s">
        <v>117</v>
      </c>
      <c r="D80" s="35" t="s">
        <v>118</v>
      </c>
      <c r="E80" s="36" t="s">
        <v>266</v>
      </c>
      <c r="F80" s="36" t="s">
        <v>267</v>
      </c>
      <c r="G80" s="35" t="s">
        <v>268</v>
      </c>
      <c r="H80" s="37">
        <v>95000</v>
      </c>
    </row>
    <row r="81" ht="33" customHeight="1" spans="1:8">
      <c r="A81" s="33" t="s">
        <v>66</v>
      </c>
      <c r="B81" s="34" t="s">
        <v>67</v>
      </c>
      <c r="C81" s="35" t="s">
        <v>152</v>
      </c>
      <c r="D81" s="35" t="s">
        <v>153</v>
      </c>
      <c r="E81" s="36" t="s">
        <v>158</v>
      </c>
      <c r="F81" s="36" t="s">
        <v>159</v>
      </c>
      <c r="G81" s="35" t="s">
        <v>269</v>
      </c>
      <c r="H81" s="37">
        <v>76720</v>
      </c>
    </row>
    <row r="82" ht="33" customHeight="1" spans="1:8">
      <c r="A82" s="33" t="s">
        <v>66</v>
      </c>
      <c r="B82" s="34" t="s">
        <v>67</v>
      </c>
      <c r="C82" s="35" t="s">
        <v>152</v>
      </c>
      <c r="D82" s="35" t="s">
        <v>153</v>
      </c>
      <c r="E82" s="36" t="s">
        <v>270</v>
      </c>
      <c r="F82" s="36" t="s">
        <v>271</v>
      </c>
      <c r="G82" s="35" t="s">
        <v>271</v>
      </c>
      <c r="H82" s="37">
        <v>379128</v>
      </c>
    </row>
    <row r="83" ht="33" customHeight="1" spans="1:8">
      <c r="A83" s="33" t="s">
        <v>66</v>
      </c>
      <c r="B83" s="34" t="s">
        <v>67</v>
      </c>
      <c r="C83" s="35" t="s">
        <v>164</v>
      </c>
      <c r="D83" s="35" t="s">
        <v>165</v>
      </c>
      <c r="E83" s="36" t="s">
        <v>166</v>
      </c>
      <c r="F83" s="36" t="s">
        <v>165</v>
      </c>
      <c r="G83" s="35" t="s">
        <v>272</v>
      </c>
      <c r="H83" s="37">
        <v>287147.11</v>
      </c>
    </row>
    <row r="84" ht="33" customHeight="1" spans="1:8">
      <c r="A84" s="33" t="s">
        <v>66</v>
      </c>
      <c r="B84" s="34" t="s">
        <v>67</v>
      </c>
      <c r="C84" s="35" t="s">
        <v>117</v>
      </c>
      <c r="D84" s="35" t="s">
        <v>118</v>
      </c>
      <c r="E84" s="36" t="s">
        <v>273</v>
      </c>
      <c r="F84" s="36" t="s">
        <v>274</v>
      </c>
      <c r="G84" s="35" t="s">
        <v>275</v>
      </c>
      <c r="H84" s="37">
        <v>260000</v>
      </c>
    </row>
    <row r="85" ht="33" customHeight="1" spans="1:8">
      <c r="A85" s="33" t="s">
        <v>66</v>
      </c>
      <c r="B85" s="34" t="s">
        <v>67</v>
      </c>
      <c r="C85" s="35" t="s">
        <v>169</v>
      </c>
      <c r="D85" s="35" t="s">
        <v>168</v>
      </c>
      <c r="E85" s="36" t="s">
        <v>167</v>
      </c>
      <c r="F85" s="36" t="s">
        <v>168</v>
      </c>
      <c r="G85" s="35" t="s">
        <v>276</v>
      </c>
      <c r="H85" s="37">
        <v>146500</v>
      </c>
    </row>
    <row r="86" ht="33" customHeight="1" spans="1:8">
      <c r="A86" s="33" t="s">
        <v>66</v>
      </c>
      <c r="B86" s="34" t="s">
        <v>67</v>
      </c>
      <c r="C86" s="35" t="s">
        <v>114</v>
      </c>
      <c r="D86" s="35" t="s">
        <v>115</v>
      </c>
      <c r="E86" s="36" t="s">
        <v>116</v>
      </c>
      <c r="F86" s="36" t="s">
        <v>115</v>
      </c>
      <c r="G86" s="35" t="s">
        <v>277</v>
      </c>
      <c r="H86" s="37">
        <v>45000</v>
      </c>
    </row>
    <row r="87" ht="33" customHeight="1" spans="1:8">
      <c r="A87" s="33" t="s">
        <v>66</v>
      </c>
      <c r="B87" s="34" t="s">
        <v>67</v>
      </c>
      <c r="C87" s="35" t="s">
        <v>241</v>
      </c>
      <c r="D87" s="35" t="s">
        <v>242</v>
      </c>
      <c r="E87" s="36" t="s">
        <v>243</v>
      </c>
      <c r="F87" s="36" t="s">
        <v>242</v>
      </c>
      <c r="G87" s="35" t="s">
        <v>278</v>
      </c>
      <c r="H87" s="37">
        <v>92740</v>
      </c>
    </row>
    <row r="88" ht="33" customHeight="1" spans="1:8">
      <c r="A88" s="33" t="s">
        <v>66</v>
      </c>
      <c r="B88" s="34" t="s">
        <v>67</v>
      </c>
      <c r="C88" s="35" t="s">
        <v>241</v>
      </c>
      <c r="D88" s="35" t="s">
        <v>242</v>
      </c>
      <c r="E88" s="36" t="s">
        <v>243</v>
      </c>
      <c r="F88" s="36" t="s">
        <v>242</v>
      </c>
      <c r="G88" s="35" t="s">
        <v>279</v>
      </c>
      <c r="H88" s="37">
        <v>248000</v>
      </c>
    </row>
    <row r="89" ht="33" customHeight="1" spans="1:8">
      <c r="A89" s="33" t="s">
        <v>66</v>
      </c>
      <c r="B89" s="34" t="s">
        <v>67</v>
      </c>
      <c r="C89" s="35" t="s">
        <v>241</v>
      </c>
      <c r="D89" s="35" t="s">
        <v>242</v>
      </c>
      <c r="E89" s="36" t="s">
        <v>243</v>
      </c>
      <c r="F89" s="36" t="s">
        <v>242</v>
      </c>
      <c r="G89" s="35" t="s">
        <v>280</v>
      </c>
      <c r="H89" s="37">
        <v>1511618.75</v>
      </c>
    </row>
    <row r="90" ht="33" customHeight="1" spans="1:8">
      <c r="A90" s="33" t="s">
        <v>66</v>
      </c>
      <c r="B90" s="34" t="s">
        <v>67</v>
      </c>
      <c r="C90" s="35" t="s">
        <v>241</v>
      </c>
      <c r="D90" s="35" t="s">
        <v>242</v>
      </c>
      <c r="E90" s="36" t="s">
        <v>243</v>
      </c>
      <c r="F90" s="36" t="s">
        <v>242</v>
      </c>
      <c r="G90" s="35" t="s">
        <v>281</v>
      </c>
      <c r="H90" s="37">
        <v>377400</v>
      </c>
    </row>
    <row r="91" ht="33" customHeight="1" spans="1:8">
      <c r="A91" s="33" t="s">
        <v>66</v>
      </c>
      <c r="B91" s="34" t="s">
        <v>67</v>
      </c>
      <c r="C91" s="35" t="s">
        <v>241</v>
      </c>
      <c r="D91" s="35" t="s">
        <v>242</v>
      </c>
      <c r="E91" s="36" t="s">
        <v>243</v>
      </c>
      <c r="F91" s="36" t="s">
        <v>242</v>
      </c>
      <c r="G91" s="35" t="s">
        <v>282</v>
      </c>
      <c r="H91" s="37">
        <v>1289399</v>
      </c>
    </row>
    <row r="92" ht="33" customHeight="1" spans="1:8">
      <c r="A92" s="33" t="s">
        <v>66</v>
      </c>
      <c r="B92" s="34" t="s">
        <v>67</v>
      </c>
      <c r="C92" s="35" t="s">
        <v>241</v>
      </c>
      <c r="D92" s="35" t="s">
        <v>242</v>
      </c>
      <c r="E92" s="36" t="s">
        <v>243</v>
      </c>
      <c r="F92" s="36" t="s">
        <v>242</v>
      </c>
      <c r="G92" s="35" t="s">
        <v>283</v>
      </c>
      <c r="H92" s="37">
        <v>133920</v>
      </c>
    </row>
    <row r="93" ht="33" customHeight="1" spans="1:8">
      <c r="A93" s="33" t="s">
        <v>66</v>
      </c>
      <c r="B93" s="34" t="s">
        <v>67</v>
      </c>
      <c r="C93" s="35" t="s">
        <v>241</v>
      </c>
      <c r="D93" s="35" t="s">
        <v>242</v>
      </c>
      <c r="E93" s="36" t="s">
        <v>243</v>
      </c>
      <c r="F93" s="36" t="s">
        <v>242</v>
      </c>
      <c r="G93" s="35" t="s">
        <v>284</v>
      </c>
      <c r="H93" s="37">
        <v>800000</v>
      </c>
    </row>
    <row r="94" ht="33" customHeight="1" spans="1:8">
      <c r="A94" s="33" t="s">
        <v>66</v>
      </c>
      <c r="B94" s="34" t="s">
        <v>67</v>
      </c>
      <c r="C94" s="35" t="s">
        <v>241</v>
      </c>
      <c r="D94" s="35" t="s">
        <v>242</v>
      </c>
      <c r="E94" s="36" t="s">
        <v>243</v>
      </c>
      <c r="F94" s="36" t="s">
        <v>242</v>
      </c>
      <c r="G94" s="35" t="s">
        <v>285</v>
      </c>
      <c r="H94" s="37">
        <v>501558</v>
      </c>
    </row>
    <row r="95" ht="33" customHeight="1" spans="1:8">
      <c r="A95" s="33" t="s">
        <v>66</v>
      </c>
      <c r="B95" s="34" t="s">
        <v>67</v>
      </c>
      <c r="C95" s="35" t="s">
        <v>241</v>
      </c>
      <c r="D95" s="35" t="s">
        <v>242</v>
      </c>
      <c r="E95" s="36" t="s">
        <v>243</v>
      </c>
      <c r="F95" s="36" t="s">
        <v>242</v>
      </c>
      <c r="G95" s="35" t="s">
        <v>286</v>
      </c>
      <c r="H95" s="37">
        <v>100000</v>
      </c>
    </row>
    <row r="96" ht="33" customHeight="1" spans="1:8">
      <c r="A96" s="33" t="s">
        <v>66</v>
      </c>
      <c r="B96" s="34" t="s">
        <v>67</v>
      </c>
      <c r="C96" s="35" t="s">
        <v>241</v>
      </c>
      <c r="D96" s="35" t="s">
        <v>242</v>
      </c>
      <c r="E96" s="36" t="s">
        <v>243</v>
      </c>
      <c r="F96" s="36" t="s">
        <v>242</v>
      </c>
      <c r="G96" s="35" t="s">
        <v>287</v>
      </c>
      <c r="H96" s="37">
        <v>720000</v>
      </c>
    </row>
    <row r="97" ht="33" customHeight="1" spans="1:8">
      <c r="A97" s="33" t="s">
        <v>66</v>
      </c>
      <c r="B97" s="34" t="s">
        <v>67</v>
      </c>
      <c r="C97" s="35" t="s">
        <v>241</v>
      </c>
      <c r="D97" s="35" t="s">
        <v>242</v>
      </c>
      <c r="E97" s="36" t="s">
        <v>243</v>
      </c>
      <c r="F97" s="36" t="s">
        <v>242</v>
      </c>
      <c r="G97" s="35" t="s">
        <v>288</v>
      </c>
      <c r="H97" s="37">
        <v>150000</v>
      </c>
    </row>
    <row r="98" ht="33" customHeight="1" spans="1:8">
      <c r="A98" s="33" t="s">
        <v>66</v>
      </c>
      <c r="B98" s="34" t="s">
        <v>67</v>
      </c>
      <c r="C98" s="35" t="s">
        <v>241</v>
      </c>
      <c r="D98" s="35" t="s">
        <v>242</v>
      </c>
      <c r="E98" s="36" t="s">
        <v>243</v>
      </c>
      <c r="F98" s="36" t="s">
        <v>242</v>
      </c>
      <c r="G98" s="35" t="s">
        <v>289</v>
      </c>
      <c r="H98" s="37">
        <v>152900</v>
      </c>
    </row>
    <row r="99" ht="33" customHeight="1" spans="1:8">
      <c r="A99" s="33" t="s">
        <v>66</v>
      </c>
      <c r="B99" s="34" t="s">
        <v>67</v>
      </c>
      <c r="C99" s="35" t="s">
        <v>241</v>
      </c>
      <c r="D99" s="35" t="s">
        <v>242</v>
      </c>
      <c r="E99" s="36" t="s">
        <v>243</v>
      </c>
      <c r="F99" s="36" t="s">
        <v>242</v>
      </c>
      <c r="G99" s="35" t="s">
        <v>290</v>
      </c>
      <c r="H99" s="37">
        <v>110000</v>
      </c>
    </row>
    <row r="100" ht="33" customHeight="1" spans="1:8">
      <c r="A100" s="33" t="s">
        <v>66</v>
      </c>
      <c r="B100" s="34" t="s">
        <v>67</v>
      </c>
      <c r="C100" s="35" t="s">
        <v>119</v>
      </c>
      <c r="D100" s="35" t="s">
        <v>120</v>
      </c>
      <c r="E100" s="36" t="s">
        <v>121</v>
      </c>
      <c r="F100" s="36" t="s">
        <v>120</v>
      </c>
      <c r="G100" s="35" t="s">
        <v>291</v>
      </c>
      <c r="H100" s="37">
        <v>38385.54</v>
      </c>
    </row>
    <row r="101" ht="33" customHeight="1" spans="1:8">
      <c r="A101" s="33" t="s">
        <v>66</v>
      </c>
      <c r="B101" s="34" t="s">
        <v>67</v>
      </c>
      <c r="C101" s="35" t="s">
        <v>119</v>
      </c>
      <c r="D101" s="35" t="s">
        <v>120</v>
      </c>
      <c r="E101" s="36" t="s">
        <v>121</v>
      </c>
      <c r="F101" s="36" t="s">
        <v>120</v>
      </c>
      <c r="G101" s="35" t="s">
        <v>292</v>
      </c>
      <c r="H101" s="37">
        <v>103200</v>
      </c>
    </row>
    <row r="102" ht="33" customHeight="1" spans="1:8">
      <c r="A102" s="33" t="s">
        <v>66</v>
      </c>
      <c r="B102" s="34" t="s">
        <v>67</v>
      </c>
      <c r="C102" s="35" t="s">
        <v>117</v>
      </c>
      <c r="D102" s="35" t="s">
        <v>118</v>
      </c>
      <c r="E102" s="36" t="s">
        <v>121</v>
      </c>
      <c r="F102" s="36" t="s">
        <v>120</v>
      </c>
      <c r="G102" s="35" t="s">
        <v>291</v>
      </c>
      <c r="H102" s="37">
        <v>86593.62</v>
      </c>
    </row>
    <row r="103" ht="33" customHeight="1" spans="1:8">
      <c r="A103" s="33" t="s">
        <v>66</v>
      </c>
      <c r="B103" s="34" t="s">
        <v>67</v>
      </c>
      <c r="C103" s="35" t="s">
        <v>117</v>
      </c>
      <c r="D103" s="35" t="s">
        <v>118</v>
      </c>
      <c r="E103" s="36" t="s">
        <v>121</v>
      </c>
      <c r="F103" s="36" t="s">
        <v>120</v>
      </c>
      <c r="G103" s="35" t="s">
        <v>293</v>
      </c>
      <c r="H103" s="37">
        <v>673850</v>
      </c>
    </row>
    <row r="104" ht="33" customHeight="1" spans="1:8">
      <c r="A104" s="33" t="s">
        <v>66</v>
      </c>
      <c r="B104" s="34" t="s">
        <v>67</v>
      </c>
      <c r="C104" s="35" t="s">
        <v>294</v>
      </c>
      <c r="D104" s="35" t="s">
        <v>295</v>
      </c>
      <c r="E104" s="36" t="s">
        <v>296</v>
      </c>
      <c r="F104" s="36" t="s">
        <v>297</v>
      </c>
      <c r="G104" s="35" t="s">
        <v>298</v>
      </c>
      <c r="H104" s="37">
        <v>7500000</v>
      </c>
    </row>
    <row r="105" ht="33" customHeight="1" spans="1:8">
      <c r="A105" s="33" t="s">
        <v>66</v>
      </c>
      <c r="B105" s="34" t="s">
        <v>67</v>
      </c>
      <c r="C105" s="35" t="s">
        <v>299</v>
      </c>
      <c r="D105" s="35" t="s">
        <v>300</v>
      </c>
      <c r="E105" s="36" t="s">
        <v>301</v>
      </c>
      <c r="F105" s="36" t="s">
        <v>302</v>
      </c>
      <c r="G105" s="35" t="s">
        <v>303</v>
      </c>
      <c r="H105" s="37">
        <v>30000</v>
      </c>
    </row>
    <row r="106" ht="33" customHeight="1" spans="1:8">
      <c r="A106" s="33" t="s">
        <v>66</v>
      </c>
      <c r="B106" s="34" t="s">
        <v>67</v>
      </c>
      <c r="C106" s="35" t="s">
        <v>299</v>
      </c>
      <c r="D106" s="35" t="s">
        <v>300</v>
      </c>
      <c r="E106" s="36" t="s">
        <v>301</v>
      </c>
      <c r="F106" s="36" t="s">
        <v>302</v>
      </c>
      <c r="G106" s="35" t="s">
        <v>304</v>
      </c>
      <c r="H106" s="37">
        <v>15613380.55</v>
      </c>
    </row>
    <row r="107" ht="33" customHeight="1" spans="1:8">
      <c r="A107" s="33" t="s">
        <v>66</v>
      </c>
      <c r="B107" s="34" t="s">
        <v>67</v>
      </c>
      <c r="C107" s="35" t="s">
        <v>179</v>
      </c>
      <c r="D107" s="35" t="s">
        <v>180</v>
      </c>
      <c r="E107" s="36" t="s">
        <v>305</v>
      </c>
      <c r="F107" s="36" t="s">
        <v>306</v>
      </c>
      <c r="G107" s="35" t="s">
        <v>307</v>
      </c>
      <c r="H107" s="37">
        <v>218972</v>
      </c>
    </row>
    <row r="108" ht="33" customHeight="1" spans="1:8">
      <c r="A108" s="33"/>
      <c r="B108" s="34" t="s">
        <v>16</v>
      </c>
      <c r="C108" s="35"/>
      <c r="D108" s="35"/>
      <c r="E108" s="36"/>
      <c r="F108" s="36"/>
      <c r="G108" s="35"/>
      <c r="H108" s="37">
        <v>1188807.88</v>
      </c>
    </row>
    <row r="109" ht="33" customHeight="1" spans="1:8">
      <c r="A109" s="33" t="s">
        <v>71</v>
      </c>
      <c r="B109" s="34" t="s">
        <v>72</v>
      </c>
      <c r="C109" s="35" t="s">
        <v>129</v>
      </c>
      <c r="D109" s="35" t="s">
        <v>130</v>
      </c>
      <c r="E109" s="36" t="s">
        <v>145</v>
      </c>
      <c r="F109" s="36" t="s">
        <v>146</v>
      </c>
      <c r="G109" s="35" t="s">
        <v>213</v>
      </c>
      <c r="H109" s="37">
        <v>371006.87</v>
      </c>
    </row>
    <row r="110" ht="33" customHeight="1" spans="1:8">
      <c r="A110" s="33" t="s">
        <v>71</v>
      </c>
      <c r="B110" s="34" t="s">
        <v>72</v>
      </c>
      <c r="C110" s="35" t="s">
        <v>133</v>
      </c>
      <c r="D110" s="35" t="s">
        <v>134</v>
      </c>
      <c r="E110" s="36" t="s">
        <v>145</v>
      </c>
      <c r="F110" s="36" t="s">
        <v>146</v>
      </c>
      <c r="G110" s="35" t="s">
        <v>213</v>
      </c>
      <c r="H110" s="37">
        <v>817801.01</v>
      </c>
    </row>
    <row r="111" ht="33" customHeight="1" spans="1:8">
      <c r="A111" s="33"/>
      <c r="B111" s="34" t="s">
        <v>18</v>
      </c>
      <c r="C111" s="35"/>
      <c r="D111" s="35"/>
      <c r="E111" s="36"/>
      <c r="F111" s="36"/>
      <c r="G111" s="35"/>
      <c r="H111" s="37">
        <v>2295117.12</v>
      </c>
    </row>
    <row r="112" ht="33" customHeight="1" spans="1:8">
      <c r="A112" s="33" t="s">
        <v>76</v>
      </c>
      <c r="B112" s="34" t="s">
        <v>77</v>
      </c>
      <c r="C112" s="35" t="s">
        <v>183</v>
      </c>
      <c r="D112" s="35" t="s">
        <v>77</v>
      </c>
      <c r="E112" s="36" t="s">
        <v>184</v>
      </c>
      <c r="F112" s="36" t="s">
        <v>77</v>
      </c>
      <c r="G112" s="35" t="s">
        <v>308</v>
      </c>
      <c r="H112" s="37">
        <v>374867.88</v>
      </c>
    </row>
    <row r="113" ht="33" customHeight="1" spans="1:8">
      <c r="A113" s="33" t="s">
        <v>76</v>
      </c>
      <c r="B113" s="34" t="s">
        <v>77</v>
      </c>
      <c r="C113" s="35" t="s">
        <v>133</v>
      </c>
      <c r="D113" s="35" t="s">
        <v>134</v>
      </c>
      <c r="E113" s="36" t="s">
        <v>184</v>
      </c>
      <c r="F113" s="36" t="s">
        <v>77</v>
      </c>
      <c r="G113" s="35" t="s">
        <v>308</v>
      </c>
      <c r="H113" s="37">
        <v>843453.24</v>
      </c>
    </row>
    <row r="114" ht="33" customHeight="1" spans="1:8">
      <c r="A114" s="33" t="s">
        <v>78</v>
      </c>
      <c r="B114" s="34" t="s">
        <v>79</v>
      </c>
      <c r="C114" s="35" t="s">
        <v>137</v>
      </c>
      <c r="D114" s="35" t="s">
        <v>138</v>
      </c>
      <c r="E114" s="36" t="s">
        <v>141</v>
      </c>
      <c r="F114" s="36" t="s">
        <v>142</v>
      </c>
      <c r="G114" s="35" t="s">
        <v>309</v>
      </c>
      <c r="H114" s="37">
        <v>326256</v>
      </c>
    </row>
    <row r="115" ht="33" customHeight="1" spans="1:8">
      <c r="A115" s="33" t="s">
        <v>78</v>
      </c>
      <c r="B115" s="34" t="s">
        <v>79</v>
      </c>
      <c r="C115" s="35" t="s">
        <v>133</v>
      </c>
      <c r="D115" s="35" t="s">
        <v>134</v>
      </c>
      <c r="E115" s="36" t="s">
        <v>141</v>
      </c>
      <c r="F115" s="36" t="s">
        <v>142</v>
      </c>
      <c r="G115" s="35" t="s">
        <v>309</v>
      </c>
      <c r="H115" s="37">
        <v>750540</v>
      </c>
    </row>
    <row r="116" ht="33" customHeight="1" spans="1:8">
      <c r="A116" s="39"/>
      <c r="B116" s="39"/>
      <c r="C116" s="39"/>
      <c r="D116" s="39"/>
      <c r="E116" s="39"/>
      <c r="F116" s="39"/>
      <c r="G116" s="39"/>
      <c r="H116" s="40"/>
    </row>
    <row r="117" ht="27" customHeight="1" spans="1:8">
      <c r="A117" s="39"/>
      <c r="B117" s="39"/>
      <c r="C117" s="41" t="s">
        <v>34</v>
      </c>
      <c r="D117" s="39"/>
      <c r="E117" s="39"/>
      <c r="F117" s="39"/>
      <c r="G117" s="39"/>
      <c r="H117" s="40"/>
    </row>
    <row r="118" ht="27" customHeight="1"/>
    <row r="119" ht="27" customHeight="1"/>
    <row r="120" ht="27" customHeight="1"/>
    <row r="121" ht="27" customHeight="1"/>
    <row r="122" ht="27" customHeight="1"/>
    <row r="123" ht="27" customHeight="1"/>
    <row r="124" ht="27" customHeight="1"/>
    <row r="125" ht="27" customHeight="1"/>
    <row r="126" ht="27" customHeight="1"/>
    <row r="127" ht="27" customHeight="1"/>
    <row r="128" ht="27" customHeight="1"/>
    <row r="129" ht="27" customHeight="1"/>
    <row r="130" ht="27" customHeight="1"/>
    <row r="131" ht="27" customHeight="1"/>
    <row r="132" ht="27" customHeight="1"/>
    <row r="133" ht="27" customHeight="1"/>
    <row r="134" ht="27" customHeight="1"/>
    <row r="135" ht="27" customHeight="1"/>
    <row r="136" ht="27" customHeight="1"/>
    <row r="137" ht="27" customHeight="1"/>
    <row r="138" ht="27" customHeight="1"/>
    <row r="139" ht="27" customHeight="1"/>
    <row r="140" ht="27" customHeight="1"/>
    <row r="141" ht="27" customHeight="1"/>
    <row r="142" ht="27" customHeight="1"/>
    <row r="143" ht="27" customHeight="1"/>
    <row r="144" ht="27" customHeight="1"/>
    <row r="145" ht="27" customHeight="1"/>
    <row r="146" ht="27" customHeight="1"/>
    <row r="147" ht="27" customHeight="1"/>
    <row r="148" ht="27" customHeight="1"/>
    <row r="149" ht="27" customHeight="1"/>
    <row r="150" ht="27" customHeight="1"/>
    <row r="151" ht="27" customHeight="1"/>
    <row r="152" ht="27" customHeight="1"/>
    <row r="153" ht="27" customHeight="1"/>
    <row r="154" ht="27" customHeight="1"/>
    <row r="155" ht="27" customHeight="1"/>
    <row r="156" ht="27" customHeight="1"/>
    <row r="157" ht="27" customHeight="1"/>
  </sheetData>
  <mergeCells count="1">
    <mergeCell ref="A2:H2"/>
  </mergeCells>
  <pageMargins left="0.700694444444445" right="0.700694444444445" top="0.554861111111111" bottom="0.357638888888889" header="0.298611111111111" footer="0.298611111111111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D40"/>
  <sheetViews>
    <sheetView tabSelected="1" topLeftCell="A40" workbookViewId="0">
      <selection activeCell="C35" sqref="C35"/>
    </sheetView>
  </sheetViews>
  <sheetFormatPr defaultColWidth="9" defaultRowHeight="13.5" outlineLevelCol="3"/>
  <cols>
    <col min="1" max="1" width="21.125" style="9" customWidth="1"/>
    <col min="2" max="2" width="26.9583333333333" style="9" customWidth="1"/>
    <col min="3" max="3" width="22.025" style="9" customWidth="1"/>
    <col min="4" max="4" width="16.8" style="10" customWidth="1"/>
    <col min="5" max="255" width="9" style="11"/>
    <col min="256" max="256" width="21.125" style="11" customWidth="1"/>
    <col min="257" max="257" width="21.75" style="11" customWidth="1"/>
    <col min="258" max="258" width="15.5" style="11" customWidth="1"/>
    <col min="259" max="259" width="21.375" style="11" customWidth="1"/>
    <col min="260" max="260" width="18.625" style="11" customWidth="1"/>
    <col min="261" max="511" width="9" style="11"/>
    <col min="512" max="512" width="21.125" style="11" customWidth="1"/>
    <col min="513" max="513" width="21.75" style="11" customWidth="1"/>
    <col min="514" max="514" width="15.5" style="11" customWidth="1"/>
    <col min="515" max="515" width="21.375" style="11" customWidth="1"/>
    <col min="516" max="516" width="18.625" style="11" customWidth="1"/>
    <col min="517" max="767" width="9" style="11"/>
    <col min="768" max="768" width="21.125" style="11" customWidth="1"/>
    <col min="769" max="769" width="21.75" style="11" customWidth="1"/>
    <col min="770" max="770" width="15.5" style="11" customWidth="1"/>
    <col min="771" max="771" width="21.375" style="11" customWidth="1"/>
    <col min="772" max="772" width="18.625" style="11" customWidth="1"/>
    <col min="773" max="1023" width="9" style="11"/>
    <col min="1024" max="1024" width="21.125" style="11" customWidth="1"/>
    <col min="1025" max="1025" width="21.75" style="11" customWidth="1"/>
    <col min="1026" max="1026" width="15.5" style="11" customWidth="1"/>
    <col min="1027" max="1027" width="21.375" style="11" customWidth="1"/>
    <col min="1028" max="1028" width="18.625" style="11" customWidth="1"/>
    <col min="1029" max="1279" width="9" style="11"/>
    <col min="1280" max="1280" width="21.125" style="11" customWidth="1"/>
    <col min="1281" max="1281" width="21.75" style="11" customWidth="1"/>
    <col min="1282" max="1282" width="15.5" style="11" customWidth="1"/>
    <col min="1283" max="1283" width="21.375" style="11" customWidth="1"/>
    <col min="1284" max="1284" width="18.625" style="11" customWidth="1"/>
    <col min="1285" max="1535" width="9" style="11"/>
    <col min="1536" max="1536" width="21.125" style="11" customWidth="1"/>
    <col min="1537" max="1537" width="21.75" style="11" customWidth="1"/>
    <col min="1538" max="1538" width="15.5" style="11" customWidth="1"/>
    <col min="1539" max="1539" width="21.375" style="11" customWidth="1"/>
    <col min="1540" max="1540" width="18.625" style="11" customWidth="1"/>
    <col min="1541" max="1791" width="9" style="11"/>
    <col min="1792" max="1792" width="21.125" style="11" customWidth="1"/>
    <col min="1793" max="1793" width="21.75" style="11" customWidth="1"/>
    <col min="1794" max="1794" width="15.5" style="11" customWidth="1"/>
    <col min="1795" max="1795" width="21.375" style="11" customWidth="1"/>
    <col min="1796" max="1796" width="18.625" style="11" customWidth="1"/>
    <col min="1797" max="2047" width="9" style="11"/>
    <col min="2048" max="2048" width="21.125" style="11" customWidth="1"/>
    <col min="2049" max="2049" width="21.75" style="11" customWidth="1"/>
    <col min="2050" max="2050" width="15.5" style="11" customWidth="1"/>
    <col min="2051" max="2051" width="21.375" style="11" customWidth="1"/>
    <col min="2052" max="2052" width="18.625" style="11" customWidth="1"/>
    <col min="2053" max="2303" width="9" style="11"/>
    <col min="2304" max="2304" width="21.125" style="11" customWidth="1"/>
    <col min="2305" max="2305" width="21.75" style="11" customWidth="1"/>
    <col min="2306" max="2306" width="15.5" style="11" customWidth="1"/>
    <col min="2307" max="2307" width="21.375" style="11" customWidth="1"/>
    <col min="2308" max="2308" width="18.625" style="11" customWidth="1"/>
    <col min="2309" max="2559" width="9" style="11"/>
    <col min="2560" max="2560" width="21.125" style="11" customWidth="1"/>
    <col min="2561" max="2561" width="21.75" style="11" customWidth="1"/>
    <col min="2562" max="2562" width="15.5" style="11" customWidth="1"/>
    <col min="2563" max="2563" width="21.375" style="11" customWidth="1"/>
    <col min="2564" max="2564" width="18.625" style="11" customWidth="1"/>
    <col min="2565" max="2815" width="9" style="11"/>
    <col min="2816" max="2816" width="21.125" style="11" customWidth="1"/>
    <col min="2817" max="2817" width="21.75" style="11" customWidth="1"/>
    <col min="2818" max="2818" width="15.5" style="11" customWidth="1"/>
    <col min="2819" max="2819" width="21.375" style="11" customWidth="1"/>
    <col min="2820" max="2820" width="18.625" style="11" customWidth="1"/>
    <col min="2821" max="3071" width="9" style="11"/>
    <col min="3072" max="3072" width="21.125" style="11" customWidth="1"/>
    <col min="3073" max="3073" width="21.75" style="11" customWidth="1"/>
    <col min="3074" max="3074" width="15.5" style="11" customWidth="1"/>
    <col min="3075" max="3075" width="21.375" style="11" customWidth="1"/>
    <col min="3076" max="3076" width="18.625" style="11" customWidth="1"/>
    <col min="3077" max="3327" width="9" style="11"/>
    <col min="3328" max="3328" width="21.125" style="11" customWidth="1"/>
    <col min="3329" max="3329" width="21.75" style="11" customWidth="1"/>
    <col min="3330" max="3330" width="15.5" style="11" customWidth="1"/>
    <col min="3331" max="3331" width="21.375" style="11" customWidth="1"/>
    <col min="3332" max="3332" width="18.625" style="11" customWidth="1"/>
    <col min="3333" max="3583" width="9" style="11"/>
    <col min="3584" max="3584" width="21.125" style="11" customWidth="1"/>
    <col min="3585" max="3585" width="21.75" style="11" customWidth="1"/>
    <col min="3586" max="3586" width="15.5" style="11" customWidth="1"/>
    <col min="3587" max="3587" width="21.375" style="11" customWidth="1"/>
    <col min="3588" max="3588" width="18.625" style="11" customWidth="1"/>
    <col min="3589" max="3839" width="9" style="11"/>
    <col min="3840" max="3840" width="21.125" style="11" customWidth="1"/>
    <col min="3841" max="3841" width="21.75" style="11" customWidth="1"/>
    <col min="3842" max="3842" width="15.5" style="11" customWidth="1"/>
    <col min="3843" max="3843" width="21.375" style="11" customWidth="1"/>
    <col min="3844" max="3844" width="18.625" style="11" customWidth="1"/>
    <col min="3845" max="4095" width="9" style="11"/>
    <col min="4096" max="4096" width="21.125" style="11" customWidth="1"/>
    <col min="4097" max="4097" width="21.75" style="11" customWidth="1"/>
    <col min="4098" max="4098" width="15.5" style="11" customWidth="1"/>
    <col min="4099" max="4099" width="21.375" style="11" customWidth="1"/>
    <col min="4100" max="4100" width="18.625" style="11" customWidth="1"/>
    <col min="4101" max="4351" width="9" style="11"/>
    <col min="4352" max="4352" width="21.125" style="11" customWidth="1"/>
    <col min="4353" max="4353" width="21.75" style="11" customWidth="1"/>
    <col min="4354" max="4354" width="15.5" style="11" customWidth="1"/>
    <col min="4355" max="4355" width="21.375" style="11" customWidth="1"/>
    <col min="4356" max="4356" width="18.625" style="11" customWidth="1"/>
    <col min="4357" max="4607" width="9" style="11"/>
    <col min="4608" max="4608" width="21.125" style="11" customWidth="1"/>
    <col min="4609" max="4609" width="21.75" style="11" customWidth="1"/>
    <col min="4610" max="4610" width="15.5" style="11" customWidth="1"/>
    <col min="4611" max="4611" width="21.375" style="11" customWidth="1"/>
    <col min="4612" max="4612" width="18.625" style="11" customWidth="1"/>
    <col min="4613" max="4863" width="9" style="11"/>
    <col min="4864" max="4864" width="21.125" style="11" customWidth="1"/>
    <col min="4865" max="4865" width="21.75" style="11" customWidth="1"/>
    <col min="4866" max="4866" width="15.5" style="11" customWidth="1"/>
    <col min="4867" max="4867" width="21.375" style="11" customWidth="1"/>
    <col min="4868" max="4868" width="18.625" style="11" customWidth="1"/>
    <col min="4869" max="5119" width="9" style="11"/>
    <col min="5120" max="5120" width="21.125" style="11" customWidth="1"/>
    <col min="5121" max="5121" width="21.75" style="11" customWidth="1"/>
    <col min="5122" max="5122" width="15.5" style="11" customWidth="1"/>
    <col min="5123" max="5123" width="21.375" style="11" customWidth="1"/>
    <col min="5124" max="5124" width="18.625" style="11" customWidth="1"/>
    <col min="5125" max="5375" width="9" style="11"/>
    <col min="5376" max="5376" width="21.125" style="11" customWidth="1"/>
    <col min="5377" max="5377" width="21.75" style="11" customWidth="1"/>
    <col min="5378" max="5378" width="15.5" style="11" customWidth="1"/>
    <col min="5379" max="5379" width="21.375" style="11" customWidth="1"/>
    <col min="5380" max="5380" width="18.625" style="11" customWidth="1"/>
    <col min="5381" max="5631" width="9" style="11"/>
    <col min="5632" max="5632" width="21.125" style="11" customWidth="1"/>
    <col min="5633" max="5633" width="21.75" style="11" customWidth="1"/>
    <col min="5634" max="5634" width="15.5" style="11" customWidth="1"/>
    <col min="5635" max="5635" width="21.375" style="11" customWidth="1"/>
    <col min="5636" max="5636" width="18.625" style="11" customWidth="1"/>
    <col min="5637" max="5887" width="9" style="11"/>
    <col min="5888" max="5888" width="21.125" style="11" customWidth="1"/>
    <col min="5889" max="5889" width="21.75" style="11" customWidth="1"/>
    <col min="5890" max="5890" width="15.5" style="11" customWidth="1"/>
    <col min="5891" max="5891" width="21.375" style="11" customWidth="1"/>
    <col min="5892" max="5892" width="18.625" style="11" customWidth="1"/>
    <col min="5893" max="6143" width="9" style="11"/>
    <col min="6144" max="6144" width="21.125" style="11" customWidth="1"/>
    <col min="6145" max="6145" width="21.75" style="11" customWidth="1"/>
    <col min="6146" max="6146" width="15.5" style="11" customWidth="1"/>
    <col min="6147" max="6147" width="21.375" style="11" customWidth="1"/>
    <col min="6148" max="6148" width="18.625" style="11" customWidth="1"/>
    <col min="6149" max="6399" width="9" style="11"/>
    <col min="6400" max="6400" width="21.125" style="11" customWidth="1"/>
    <col min="6401" max="6401" width="21.75" style="11" customWidth="1"/>
    <col min="6402" max="6402" width="15.5" style="11" customWidth="1"/>
    <col min="6403" max="6403" width="21.375" style="11" customWidth="1"/>
    <col min="6404" max="6404" width="18.625" style="11" customWidth="1"/>
    <col min="6405" max="6655" width="9" style="11"/>
    <col min="6656" max="6656" width="21.125" style="11" customWidth="1"/>
    <col min="6657" max="6657" width="21.75" style="11" customWidth="1"/>
    <col min="6658" max="6658" width="15.5" style="11" customWidth="1"/>
    <col min="6659" max="6659" width="21.375" style="11" customWidth="1"/>
    <col min="6660" max="6660" width="18.625" style="11" customWidth="1"/>
    <col min="6661" max="6911" width="9" style="11"/>
    <col min="6912" max="6912" width="21.125" style="11" customWidth="1"/>
    <col min="6913" max="6913" width="21.75" style="11" customWidth="1"/>
    <col min="6914" max="6914" width="15.5" style="11" customWidth="1"/>
    <col min="6915" max="6915" width="21.375" style="11" customWidth="1"/>
    <col min="6916" max="6916" width="18.625" style="11" customWidth="1"/>
    <col min="6917" max="7167" width="9" style="11"/>
    <col min="7168" max="7168" width="21.125" style="11" customWidth="1"/>
    <col min="7169" max="7169" width="21.75" style="11" customWidth="1"/>
    <col min="7170" max="7170" width="15.5" style="11" customWidth="1"/>
    <col min="7171" max="7171" width="21.375" style="11" customWidth="1"/>
    <col min="7172" max="7172" width="18.625" style="11" customWidth="1"/>
    <col min="7173" max="7423" width="9" style="11"/>
    <col min="7424" max="7424" width="21.125" style="11" customWidth="1"/>
    <col min="7425" max="7425" width="21.75" style="11" customWidth="1"/>
    <col min="7426" max="7426" width="15.5" style="11" customWidth="1"/>
    <col min="7427" max="7427" width="21.375" style="11" customWidth="1"/>
    <col min="7428" max="7428" width="18.625" style="11" customWidth="1"/>
    <col min="7429" max="7679" width="9" style="11"/>
    <col min="7680" max="7680" width="21.125" style="11" customWidth="1"/>
    <col min="7681" max="7681" width="21.75" style="11" customWidth="1"/>
    <col min="7682" max="7682" width="15.5" style="11" customWidth="1"/>
    <col min="7683" max="7683" width="21.375" style="11" customWidth="1"/>
    <col min="7684" max="7684" width="18.625" style="11" customWidth="1"/>
    <col min="7685" max="7935" width="9" style="11"/>
    <col min="7936" max="7936" width="21.125" style="11" customWidth="1"/>
    <col min="7937" max="7937" width="21.75" style="11" customWidth="1"/>
    <col min="7938" max="7938" width="15.5" style="11" customWidth="1"/>
    <col min="7939" max="7939" width="21.375" style="11" customWidth="1"/>
    <col min="7940" max="7940" width="18.625" style="11" customWidth="1"/>
    <col min="7941" max="8191" width="9" style="11"/>
    <col min="8192" max="8192" width="21.125" style="11" customWidth="1"/>
    <col min="8193" max="8193" width="21.75" style="11" customWidth="1"/>
    <col min="8194" max="8194" width="15.5" style="11" customWidth="1"/>
    <col min="8195" max="8195" width="21.375" style="11" customWidth="1"/>
    <col min="8196" max="8196" width="18.625" style="11" customWidth="1"/>
    <col min="8197" max="8447" width="9" style="11"/>
    <col min="8448" max="8448" width="21.125" style="11" customWidth="1"/>
    <col min="8449" max="8449" width="21.75" style="11" customWidth="1"/>
    <col min="8450" max="8450" width="15.5" style="11" customWidth="1"/>
    <col min="8451" max="8451" width="21.375" style="11" customWidth="1"/>
    <col min="8452" max="8452" width="18.625" style="11" customWidth="1"/>
    <col min="8453" max="8703" width="9" style="11"/>
    <col min="8704" max="8704" width="21.125" style="11" customWidth="1"/>
    <col min="8705" max="8705" width="21.75" style="11" customWidth="1"/>
    <col min="8706" max="8706" width="15.5" style="11" customWidth="1"/>
    <col min="8707" max="8707" width="21.375" style="11" customWidth="1"/>
    <col min="8708" max="8708" width="18.625" style="11" customWidth="1"/>
    <col min="8709" max="8959" width="9" style="11"/>
    <col min="8960" max="8960" width="21.125" style="11" customWidth="1"/>
    <col min="8961" max="8961" width="21.75" style="11" customWidth="1"/>
    <col min="8962" max="8962" width="15.5" style="11" customWidth="1"/>
    <col min="8963" max="8963" width="21.375" style="11" customWidth="1"/>
    <col min="8964" max="8964" width="18.625" style="11" customWidth="1"/>
    <col min="8965" max="9215" width="9" style="11"/>
    <col min="9216" max="9216" width="21.125" style="11" customWidth="1"/>
    <col min="9217" max="9217" width="21.75" style="11" customWidth="1"/>
    <col min="9218" max="9218" width="15.5" style="11" customWidth="1"/>
    <col min="9219" max="9219" width="21.375" style="11" customWidth="1"/>
    <col min="9220" max="9220" width="18.625" style="11" customWidth="1"/>
    <col min="9221" max="9471" width="9" style="11"/>
    <col min="9472" max="9472" width="21.125" style="11" customWidth="1"/>
    <col min="9473" max="9473" width="21.75" style="11" customWidth="1"/>
    <col min="9474" max="9474" width="15.5" style="11" customWidth="1"/>
    <col min="9475" max="9475" width="21.375" style="11" customWidth="1"/>
    <col min="9476" max="9476" width="18.625" style="11" customWidth="1"/>
    <col min="9477" max="9727" width="9" style="11"/>
    <col min="9728" max="9728" width="21.125" style="11" customWidth="1"/>
    <col min="9729" max="9729" width="21.75" style="11" customWidth="1"/>
    <col min="9730" max="9730" width="15.5" style="11" customWidth="1"/>
    <col min="9731" max="9731" width="21.375" style="11" customWidth="1"/>
    <col min="9732" max="9732" width="18.625" style="11" customWidth="1"/>
    <col min="9733" max="9983" width="9" style="11"/>
    <col min="9984" max="9984" width="21.125" style="11" customWidth="1"/>
    <col min="9985" max="9985" width="21.75" style="11" customWidth="1"/>
    <col min="9986" max="9986" width="15.5" style="11" customWidth="1"/>
    <col min="9987" max="9987" width="21.375" style="11" customWidth="1"/>
    <col min="9988" max="9988" width="18.625" style="11" customWidth="1"/>
    <col min="9989" max="10239" width="9" style="11"/>
    <col min="10240" max="10240" width="21.125" style="11" customWidth="1"/>
    <col min="10241" max="10241" width="21.75" style="11" customWidth="1"/>
    <col min="10242" max="10242" width="15.5" style="11" customWidth="1"/>
    <col min="10243" max="10243" width="21.375" style="11" customWidth="1"/>
    <col min="10244" max="10244" width="18.625" style="11" customWidth="1"/>
    <col min="10245" max="10495" width="9" style="11"/>
    <col min="10496" max="10496" width="21.125" style="11" customWidth="1"/>
    <col min="10497" max="10497" width="21.75" style="11" customWidth="1"/>
    <col min="10498" max="10498" width="15.5" style="11" customWidth="1"/>
    <col min="10499" max="10499" width="21.375" style="11" customWidth="1"/>
    <col min="10500" max="10500" width="18.625" style="11" customWidth="1"/>
    <col min="10501" max="10751" width="9" style="11"/>
    <col min="10752" max="10752" width="21.125" style="11" customWidth="1"/>
    <col min="10753" max="10753" width="21.75" style="11" customWidth="1"/>
    <col min="10754" max="10754" width="15.5" style="11" customWidth="1"/>
    <col min="10755" max="10755" width="21.375" style="11" customWidth="1"/>
    <col min="10756" max="10756" width="18.625" style="11" customWidth="1"/>
    <col min="10757" max="11007" width="9" style="11"/>
    <col min="11008" max="11008" width="21.125" style="11" customWidth="1"/>
    <col min="11009" max="11009" width="21.75" style="11" customWidth="1"/>
    <col min="11010" max="11010" width="15.5" style="11" customWidth="1"/>
    <col min="11011" max="11011" width="21.375" style="11" customWidth="1"/>
    <col min="11012" max="11012" width="18.625" style="11" customWidth="1"/>
    <col min="11013" max="11263" width="9" style="11"/>
    <col min="11264" max="11264" width="21.125" style="11" customWidth="1"/>
    <col min="11265" max="11265" width="21.75" style="11" customWidth="1"/>
    <col min="11266" max="11266" width="15.5" style="11" customWidth="1"/>
    <col min="11267" max="11267" width="21.375" style="11" customWidth="1"/>
    <col min="11268" max="11268" width="18.625" style="11" customWidth="1"/>
    <col min="11269" max="11519" width="9" style="11"/>
    <col min="11520" max="11520" width="21.125" style="11" customWidth="1"/>
    <col min="11521" max="11521" width="21.75" style="11" customWidth="1"/>
    <col min="11522" max="11522" width="15.5" style="11" customWidth="1"/>
    <col min="11523" max="11523" width="21.375" style="11" customWidth="1"/>
    <col min="11524" max="11524" width="18.625" style="11" customWidth="1"/>
    <col min="11525" max="11775" width="9" style="11"/>
    <col min="11776" max="11776" width="21.125" style="11" customWidth="1"/>
    <col min="11777" max="11777" width="21.75" style="11" customWidth="1"/>
    <col min="11778" max="11778" width="15.5" style="11" customWidth="1"/>
    <col min="11779" max="11779" width="21.375" style="11" customWidth="1"/>
    <col min="11780" max="11780" width="18.625" style="11" customWidth="1"/>
    <col min="11781" max="12031" width="9" style="11"/>
    <col min="12032" max="12032" width="21.125" style="11" customWidth="1"/>
    <col min="12033" max="12033" width="21.75" style="11" customWidth="1"/>
    <col min="12034" max="12034" width="15.5" style="11" customWidth="1"/>
    <col min="12035" max="12035" width="21.375" style="11" customWidth="1"/>
    <col min="12036" max="12036" width="18.625" style="11" customWidth="1"/>
    <col min="12037" max="12287" width="9" style="11"/>
    <col min="12288" max="12288" width="21.125" style="11" customWidth="1"/>
    <col min="12289" max="12289" width="21.75" style="11" customWidth="1"/>
    <col min="12290" max="12290" width="15.5" style="11" customWidth="1"/>
    <col min="12291" max="12291" width="21.375" style="11" customWidth="1"/>
    <col min="12292" max="12292" width="18.625" style="11" customWidth="1"/>
    <col min="12293" max="12543" width="9" style="11"/>
    <col min="12544" max="12544" width="21.125" style="11" customWidth="1"/>
    <col min="12545" max="12545" width="21.75" style="11" customWidth="1"/>
    <col min="12546" max="12546" width="15.5" style="11" customWidth="1"/>
    <col min="12547" max="12547" width="21.375" style="11" customWidth="1"/>
    <col min="12548" max="12548" width="18.625" style="11" customWidth="1"/>
    <col min="12549" max="12799" width="9" style="11"/>
    <col min="12800" max="12800" width="21.125" style="11" customWidth="1"/>
    <col min="12801" max="12801" width="21.75" style="11" customWidth="1"/>
    <col min="12802" max="12802" width="15.5" style="11" customWidth="1"/>
    <col min="12803" max="12803" width="21.375" style="11" customWidth="1"/>
    <col min="12804" max="12804" width="18.625" style="11" customWidth="1"/>
    <col min="12805" max="13055" width="9" style="11"/>
    <col min="13056" max="13056" width="21.125" style="11" customWidth="1"/>
    <col min="13057" max="13057" width="21.75" style="11" customWidth="1"/>
    <col min="13058" max="13058" width="15.5" style="11" customWidth="1"/>
    <col min="13059" max="13059" width="21.375" style="11" customWidth="1"/>
    <col min="13060" max="13060" width="18.625" style="11" customWidth="1"/>
    <col min="13061" max="13311" width="9" style="11"/>
    <col min="13312" max="13312" width="21.125" style="11" customWidth="1"/>
    <col min="13313" max="13313" width="21.75" style="11" customWidth="1"/>
    <col min="13314" max="13314" width="15.5" style="11" customWidth="1"/>
    <col min="13315" max="13315" width="21.375" style="11" customWidth="1"/>
    <col min="13316" max="13316" width="18.625" style="11" customWidth="1"/>
    <col min="13317" max="13567" width="9" style="11"/>
    <col min="13568" max="13568" width="21.125" style="11" customWidth="1"/>
    <col min="13569" max="13569" width="21.75" style="11" customWidth="1"/>
    <col min="13570" max="13570" width="15.5" style="11" customWidth="1"/>
    <col min="13571" max="13571" width="21.375" style="11" customWidth="1"/>
    <col min="13572" max="13572" width="18.625" style="11" customWidth="1"/>
    <col min="13573" max="13823" width="9" style="11"/>
    <col min="13824" max="13824" width="21.125" style="11" customWidth="1"/>
    <col min="13825" max="13825" width="21.75" style="11" customWidth="1"/>
    <col min="13826" max="13826" width="15.5" style="11" customWidth="1"/>
    <col min="13827" max="13827" width="21.375" style="11" customWidth="1"/>
    <col min="13828" max="13828" width="18.625" style="11" customWidth="1"/>
    <col min="13829" max="14079" width="9" style="11"/>
    <col min="14080" max="14080" width="21.125" style="11" customWidth="1"/>
    <col min="14081" max="14081" width="21.75" style="11" customWidth="1"/>
    <col min="14082" max="14082" width="15.5" style="11" customWidth="1"/>
    <col min="14083" max="14083" width="21.375" style="11" customWidth="1"/>
    <col min="14084" max="14084" width="18.625" style="11" customWidth="1"/>
    <col min="14085" max="14335" width="9" style="11"/>
    <col min="14336" max="14336" width="21.125" style="11" customWidth="1"/>
    <col min="14337" max="14337" width="21.75" style="11" customWidth="1"/>
    <col min="14338" max="14338" width="15.5" style="11" customWidth="1"/>
    <col min="14339" max="14339" width="21.375" style="11" customWidth="1"/>
    <col min="14340" max="14340" width="18.625" style="11" customWidth="1"/>
    <col min="14341" max="14591" width="9" style="11"/>
    <col min="14592" max="14592" width="21.125" style="11" customWidth="1"/>
    <col min="14593" max="14593" width="21.75" style="11" customWidth="1"/>
    <col min="14594" max="14594" width="15.5" style="11" customWidth="1"/>
    <col min="14595" max="14595" width="21.375" style="11" customWidth="1"/>
    <col min="14596" max="14596" width="18.625" style="11" customWidth="1"/>
    <col min="14597" max="14847" width="9" style="11"/>
    <col min="14848" max="14848" width="21.125" style="11" customWidth="1"/>
    <col min="14849" max="14849" width="21.75" style="11" customWidth="1"/>
    <col min="14850" max="14850" width="15.5" style="11" customWidth="1"/>
    <col min="14851" max="14851" width="21.375" style="11" customWidth="1"/>
    <col min="14852" max="14852" width="18.625" style="11" customWidth="1"/>
    <col min="14853" max="15103" width="9" style="11"/>
    <col min="15104" max="15104" width="21.125" style="11" customWidth="1"/>
    <col min="15105" max="15105" width="21.75" style="11" customWidth="1"/>
    <col min="15106" max="15106" width="15.5" style="11" customWidth="1"/>
    <col min="15107" max="15107" width="21.375" style="11" customWidth="1"/>
    <col min="15108" max="15108" width="18.625" style="11" customWidth="1"/>
    <col min="15109" max="15359" width="9" style="11"/>
    <col min="15360" max="15360" width="21.125" style="11" customWidth="1"/>
    <col min="15361" max="15361" width="21.75" style="11" customWidth="1"/>
    <col min="15362" max="15362" width="15.5" style="11" customWidth="1"/>
    <col min="15363" max="15363" width="21.375" style="11" customWidth="1"/>
    <col min="15364" max="15364" width="18.625" style="11" customWidth="1"/>
    <col min="15365" max="15615" width="9" style="11"/>
    <col min="15616" max="15616" width="21.125" style="11" customWidth="1"/>
    <col min="15617" max="15617" width="21.75" style="11" customWidth="1"/>
    <col min="15618" max="15618" width="15.5" style="11" customWidth="1"/>
    <col min="15619" max="15619" width="21.375" style="11" customWidth="1"/>
    <col min="15620" max="15620" width="18.625" style="11" customWidth="1"/>
    <col min="15621" max="15871" width="9" style="11"/>
    <col min="15872" max="15872" width="21.125" style="11" customWidth="1"/>
    <col min="15873" max="15873" width="21.75" style="11" customWidth="1"/>
    <col min="15874" max="15874" width="15.5" style="11" customWidth="1"/>
    <col min="15875" max="15875" width="21.375" style="11" customWidth="1"/>
    <col min="15876" max="15876" width="18.625" style="11" customWidth="1"/>
    <col min="15877" max="16127" width="9" style="11"/>
    <col min="16128" max="16128" width="21.125" style="11" customWidth="1"/>
    <col min="16129" max="16129" width="21.75" style="11" customWidth="1"/>
    <col min="16130" max="16130" width="15.5" style="11" customWidth="1"/>
    <col min="16131" max="16131" width="21.375" style="11" customWidth="1"/>
    <col min="16132" max="16132" width="18.625" style="11" customWidth="1"/>
    <col min="16133" max="16384" width="9" style="11"/>
  </cols>
  <sheetData>
    <row r="1" ht="33" customHeight="1" spans="1:1">
      <c r="A1" s="12" t="s">
        <v>310</v>
      </c>
    </row>
    <row r="2" ht="33" customHeight="1" spans="1:4">
      <c r="A2" s="13" t="s">
        <v>311</v>
      </c>
      <c r="B2" s="13"/>
      <c r="C2" s="13"/>
      <c r="D2" s="14"/>
    </row>
    <row r="3" ht="33" customHeight="1" spans="1:4">
      <c r="A3" s="15" t="s">
        <v>312</v>
      </c>
      <c r="B3" s="15"/>
      <c r="C3" s="15"/>
      <c r="D3" s="16"/>
    </row>
    <row r="4" ht="33" customHeight="1" spans="1:4">
      <c r="A4" s="17" t="s">
        <v>313</v>
      </c>
      <c r="B4" s="17" t="s">
        <v>314</v>
      </c>
      <c r="C4" s="17" t="s">
        <v>315</v>
      </c>
      <c r="D4" s="18" t="s">
        <v>316</v>
      </c>
    </row>
    <row r="5" ht="33" customHeight="1" spans="1:4">
      <c r="A5" s="19" t="s">
        <v>317</v>
      </c>
      <c r="B5" s="19" t="s">
        <v>318</v>
      </c>
      <c r="C5" s="19" t="s">
        <v>319</v>
      </c>
      <c r="D5" s="20">
        <v>5683927</v>
      </c>
    </row>
    <row r="6" ht="33" customHeight="1" spans="1:4">
      <c r="A6" s="19" t="s">
        <v>320</v>
      </c>
      <c r="B6" s="19" t="s">
        <v>321</v>
      </c>
      <c r="C6" s="19" t="s">
        <v>319</v>
      </c>
      <c r="D6" s="20">
        <v>4576729</v>
      </c>
    </row>
    <row r="7" ht="33" customHeight="1" spans="1:4">
      <c r="A7" s="19" t="s">
        <v>322</v>
      </c>
      <c r="B7" s="19" t="s">
        <v>323</v>
      </c>
      <c r="C7" s="19" t="s">
        <v>319</v>
      </c>
      <c r="D7" s="20">
        <v>4576729</v>
      </c>
    </row>
    <row r="8" ht="33" customHeight="1" spans="1:4">
      <c r="A8" s="19" t="s">
        <v>324</v>
      </c>
      <c r="B8" s="19" t="s">
        <v>325</v>
      </c>
      <c r="C8" s="19" t="s">
        <v>319</v>
      </c>
      <c r="D8" s="20">
        <v>485914</v>
      </c>
    </row>
    <row r="9" ht="33" customHeight="1" spans="1:4">
      <c r="A9" s="21" t="s">
        <v>326</v>
      </c>
      <c r="B9" s="21" t="s">
        <v>245</v>
      </c>
      <c r="C9" s="21" t="s">
        <v>327</v>
      </c>
      <c r="D9" s="22">
        <v>485914</v>
      </c>
    </row>
    <row r="10" ht="33" customHeight="1" spans="1:4">
      <c r="A10" s="19" t="s">
        <v>328</v>
      </c>
      <c r="B10" s="19" t="s">
        <v>329</v>
      </c>
      <c r="C10" s="19" t="s">
        <v>319</v>
      </c>
      <c r="D10" s="20">
        <v>522096</v>
      </c>
    </row>
    <row r="11" ht="33" customHeight="1" spans="1:4">
      <c r="A11" s="21" t="s">
        <v>330</v>
      </c>
      <c r="B11" s="21" t="s">
        <v>244</v>
      </c>
      <c r="C11" s="21" t="s">
        <v>327</v>
      </c>
      <c r="D11" s="22">
        <v>522096</v>
      </c>
    </row>
    <row r="12" ht="33" customHeight="1" spans="1:4">
      <c r="A12" s="19" t="s">
        <v>331</v>
      </c>
      <c r="B12" s="19" t="s">
        <v>332</v>
      </c>
      <c r="C12" s="19" t="s">
        <v>319</v>
      </c>
      <c r="D12" s="20">
        <v>133920</v>
      </c>
    </row>
    <row r="13" ht="33" customHeight="1" spans="1:4">
      <c r="A13" s="21" t="s">
        <v>333</v>
      </c>
      <c r="B13" s="21" t="s">
        <v>283</v>
      </c>
      <c r="C13" s="21" t="s">
        <v>334</v>
      </c>
      <c r="D13" s="22">
        <v>133920</v>
      </c>
    </row>
    <row r="14" ht="33" customHeight="1" spans="1:4">
      <c r="A14" s="19" t="s">
        <v>335</v>
      </c>
      <c r="B14" s="19" t="s">
        <v>336</v>
      </c>
      <c r="C14" s="19" t="s">
        <v>319</v>
      </c>
      <c r="D14" s="20">
        <v>248000</v>
      </c>
    </row>
    <row r="15" ht="33" customHeight="1" spans="1:4">
      <c r="A15" s="21" t="s">
        <v>337</v>
      </c>
      <c r="B15" s="21" t="s">
        <v>279</v>
      </c>
      <c r="C15" s="21" t="s">
        <v>334</v>
      </c>
      <c r="D15" s="22">
        <v>248000</v>
      </c>
    </row>
    <row r="16" ht="33" customHeight="1" spans="1:4">
      <c r="A16" s="19" t="s">
        <v>338</v>
      </c>
      <c r="B16" s="19" t="s">
        <v>339</v>
      </c>
      <c r="C16" s="19" t="s">
        <v>319</v>
      </c>
      <c r="D16" s="20">
        <v>1289399</v>
      </c>
    </row>
    <row r="17" ht="33" customHeight="1" spans="1:4">
      <c r="A17" s="21" t="s">
        <v>340</v>
      </c>
      <c r="B17" s="21" t="s">
        <v>282</v>
      </c>
      <c r="C17" s="21" t="s">
        <v>334</v>
      </c>
      <c r="D17" s="22">
        <v>1289399</v>
      </c>
    </row>
    <row r="18" ht="33" customHeight="1" spans="1:4">
      <c r="A18" s="19" t="s">
        <v>341</v>
      </c>
      <c r="B18" s="19" t="s">
        <v>342</v>
      </c>
      <c r="C18" s="19" t="s">
        <v>319</v>
      </c>
      <c r="D18" s="20">
        <v>1097400</v>
      </c>
    </row>
    <row r="19" ht="33" customHeight="1" spans="1:4">
      <c r="A19" s="21" t="s">
        <v>343</v>
      </c>
      <c r="B19" s="21" t="s">
        <v>281</v>
      </c>
      <c r="C19" s="21" t="s">
        <v>334</v>
      </c>
      <c r="D19" s="22">
        <v>377400</v>
      </c>
    </row>
    <row r="20" ht="33" customHeight="1" spans="1:4">
      <c r="A20" s="21" t="s">
        <v>344</v>
      </c>
      <c r="B20" s="21" t="s">
        <v>287</v>
      </c>
      <c r="C20" s="21" t="s">
        <v>334</v>
      </c>
      <c r="D20" s="22">
        <v>720000</v>
      </c>
    </row>
    <row r="21" ht="33" customHeight="1" spans="1:4">
      <c r="A21" s="19" t="s">
        <v>345</v>
      </c>
      <c r="B21" s="19" t="s">
        <v>346</v>
      </c>
      <c r="C21" s="19" t="s">
        <v>319</v>
      </c>
      <c r="D21" s="20">
        <v>800000</v>
      </c>
    </row>
    <row r="22" ht="33" customHeight="1" spans="1:4">
      <c r="A22" s="21" t="s">
        <v>347</v>
      </c>
      <c r="B22" s="21" t="s">
        <v>284</v>
      </c>
      <c r="C22" s="21" t="s">
        <v>334</v>
      </c>
      <c r="D22" s="22">
        <v>800000</v>
      </c>
    </row>
    <row r="23" ht="33" customHeight="1" spans="1:4">
      <c r="A23" s="19" t="s">
        <v>348</v>
      </c>
      <c r="B23" s="19" t="s">
        <v>349</v>
      </c>
      <c r="C23" s="19" t="s">
        <v>319</v>
      </c>
      <c r="D23" s="20">
        <v>1107198</v>
      </c>
    </row>
    <row r="24" ht="33" customHeight="1" spans="1:4">
      <c r="A24" s="19" t="s">
        <v>350</v>
      </c>
      <c r="B24" s="19" t="s">
        <v>351</v>
      </c>
      <c r="C24" s="19" t="s">
        <v>319</v>
      </c>
      <c r="D24" s="20">
        <v>150000</v>
      </c>
    </row>
    <row r="25" ht="33" customHeight="1" spans="1:4">
      <c r="A25" s="19" t="s">
        <v>352</v>
      </c>
      <c r="B25" s="19" t="s">
        <v>353</v>
      </c>
      <c r="C25" s="19" t="s">
        <v>319</v>
      </c>
      <c r="D25" s="20">
        <v>150000</v>
      </c>
    </row>
    <row r="26" ht="33" customHeight="1" spans="1:4">
      <c r="A26" s="21" t="s">
        <v>354</v>
      </c>
      <c r="B26" s="21" t="s">
        <v>288</v>
      </c>
      <c r="C26" s="21" t="s">
        <v>334</v>
      </c>
      <c r="D26" s="22">
        <v>150000</v>
      </c>
    </row>
    <row r="27" ht="33" customHeight="1" spans="1:4">
      <c r="A27" s="19" t="s">
        <v>355</v>
      </c>
      <c r="B27" s="19" t="s">
        <v>356</v>
      </c>
      <c r="C27" s="19" t="s">
        <v>319</v>
      </c>
      <c r="D27" s="20">
        <v>192740</v>
      </c>
    </row>
    <row r="28" ht="33" customHeight="1" spans="1:4">
      <c r="A28" s="19" t="s">
        <v>357</v>
      </c>
      <c r="B28" s="19" t="s">
        <v>358</v>
      </c>
      <c r="C28" s="19" t="s">
        <v>319</v>
      </c>
      <c r="D28" s="20">
        <v>100000</v>
      </c>
    </row>
    <row r="29" ht="33" customHeight="1" spans="1:4">
      <c r="A29" s="21" t="s">
        <v>359</v>
      </c>
      <c r="B29" s="21" t="s">
        <v>286</v>
      </c>
      <c r="C29" s="21" t="s">
        <v>334</v>
      </c>
      <c r="D29" s="22">
        <v>100000</v>
      </c>
    </row>
    <row r="30" ht="33" customHeight="1" spans="1:4">
      <c r="A30" s="19" t="s">
        <v>360</v>
      </c>
      <c r="B30" s="19" t="s">
        <v>361</v>
      </c>
      <c r="C30" s="19" t="s">
        <v>319</v>
      </c>
      <c r="D30" s="20">
        <v>92740</v>
      </c>
    </row>
    <row r="31" ht="33" customHeight="1" spans="1:4">
      <c r="A31" s="21" t="s">
        <v>362</v>
      </c>
      <c r="B31" s="21" t="s">
        <v>278</v>
      </c>
      <c r="C31" s="21" t="s">
        <v>334</v>
      </c>
      <c r="D31" s="22">
        <v>92740</v>
      </c>
    </row>
    <row r="32" ht="33" customHeight="1" spans="1:4">
      <c r="A32" s="19" t="s">
        <v>363</v>
      </c>
      <c r="B32" s="19" t="s">
        <v>364</v>
      </c>
      <c r="C32" s="19" t="s">
        <v>319</v>
      </c>
      <c r="D32" s="20">
        <v>110000</v>
      </c>
    </row>
    <row r="33" ht="33" customHeight="1" spans="1:4">
      <c r="A33" s="19" t="s">
        <v>365</v>
      </c>
      <c r="B33" s="19" t="s">
        <v>366</v>
      </c>
      <c r="C33" s="19" t="s">
        <v>319</v>
      </c>
      <c r="D33" s="20">
        <v>110000</v>
      </c>
    </row>
    <row r="34" ht="33" customHeight="1" spans="1:4">
      <c r="A34" s="21" t="s">
        <v>367</v>
      </c>
      <c r="B34" s="21" t="s">
        <v>290</v>
      </c>
      <c r="C34" s="21" t="s">
        <v>334</v>
      </c>
      <c r="D34" s="22">
        <v>110000</v>
      </c>
    </row>
    <row r="35" ht="33" customHeight="1" spans="1:4">
      <c r="A35" s="19" t="s">
        <v>368</v>
      </c>
      <c r="B35" s="19" t="s">
        <v>369</v>
      </c>
      <c r="C35" s="19" t="s">
        <v>319</v>
      </c>
      <c r="D35" s="20">
        <v>501558</v>
      </c>
    </row>
    <row r="36" ht="33" customHeight="1" spans="1:4">
      <c r="A36" s="19" t="s">
        <v>370</v>
      </c>
      <c r="B36" s="19" t="s">
        <v>371</v>
      </c>
      <c r="C36" s="19" t="s">
        <v>319</v>
      </c>
      <c r="D36" s="20">
        <v>501558</v>
      </c>
    </row>
    <row r="37" ht="33" customHeight="1" spans="1:4">
      <c r="A37" s="21" t="s">
        <v>372</v>
      </c>
      <c r="B37" s="21" t="s">
        <v>285</v>
      </c>
      <c r="C37" s="21" t="s">
        <v>334</v>
      </c>
      <c r="D37" s="22">
        <v>501558</v>
      </c>
    </row>
    <row r="38" ht="33" customHeight="1" spans="1:4">
      <c r="A38" s="19" t="s">
        <v>373</v>
      </c>
      <c r="B38" s="19" t="s">
        <v>374</v>
      </c>
      <c r="C38" s="19" t="s">
        <v>319</v>
      </c>
      <c r="D38" s="20">
        <v>152900</v>
      </c>
    </row>
    <row r="39" ht="33" customHeight="1" spans="1:4">
      <c r="A39" s="19" t="s">
        <v>375</v>
      </c>
      <c r="B39" s="19" t="s">
        <v>376</v>
      </c>
      <c r="C39" s="19" t="s">
        <v>319</v>
      </c>
      <c r="D39" s="20">
        <v>152900</v>
      </c>
    </row>
    <row r="40" ht="33" customHeight="1" spans="1:4">
      <c r="A40" s="21" t="s">
        <v>377</v>
      </c>
      <c r="B40" s="21" t="s">
        <v>289</v>
      </c>
      <c r="C40" s="21" t="s">
        <v>334</v>
      </c>
      <c r="D40" s="22">
        <v>152900</v>
      </c>
    </row>
  </sheetData>
  <mergeCells count="2">
    <mergeCell ref="A2:D2"/>
    <mergeCell ref="A3:D3"/>
  </mergeCells>
  <pageMargins left="0.7" right="0.550694444444444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H26"/>
  <sheetViews>
    <sheetView topLeftCell="A10" workbookViewId="0">
      <selection activeCell="A3" sqref="A3"/>
    </sheetView>
  </sheetViews>
  <sheetFormatPr defaultColWidth="9" defaultRowHeight="13.5" outlineLevelCol="7"/>
  <cols>
    <col min="8" max="8" width="14.25" customWidth="1"/>
  </cols>
  <sheetData>
    <row r="1" ht="19.5" customHeight="1" spans="1:1">
      <c r="A1" s="1" t="s">
        <v>378</v>
      </c>
    </row>
    <row r="2" ht="20.25" spans="1:8">
      <c r="A2" s="2" t="s">
        <v>379</v>
      </c>
      <c r="B2" s="2"/>
      <c r="C2" s="2"/>
      <c r="D2" s="2"/>
      <c r="E2" s="2"/>
      <c r="F2" s="2"/>
      <c r="G2" s="2"/>
      <c r="H2" s="2"/>
    </row>
    <row r="3" spans="1:8">
      <c r="A3" s="3"/>
      <c r="B3" s="3"/>
      <c r="D3" s="4"/>
      <c r="E3" s="4"/>
      <c r="F3" s="4"/>
      <c r="G3" s="4" t="s">
        <v>2</v>
      </c>
      <c r="H3" s="4"/>
    </row>
    <row r="4" ht="24" spans="1:8">
      <c r="A4" s="5" t="s">
        <v>380</v>
      </c>
      <c r="B4" s="5" t="s">
        <v>381</v>
      </c>
      <c r="C4" s="5" t="s">
        <v>382</v>
      </c>
      <c r="D4" s="5" t="s">
        <v>108</v>
      </c>
      <c r="E4" s="5" t="s">
        <v>110</v>
      </c>
      <c r="F4" s="5" t="s">
        <v>201</v>
      </c>
      <c r="G4" s="5" t="s">
        <v>383</v>
      </c>
      <c r="H4" s="5" t="s">
        <v>384</v>
      </c>
    </row>
    <row r="5" spans="1:8">
      <c r="A5" s="6"/>
      <c r="B5" s="6"/>
      <c r="C5" s="6"/>
      <c r="D5" s="6"/>
      <c r="E5" s="7"/>
      <c r="F5" s="6"/>
      <c r="G5" s="6"/>
      <c r="H5" s="6"/>
    </row>
    <row r="6" spans="1:8">
      <c r="A6" s="6"/>
      <c r="B6" s="6"/>
      <c r="C6" s="6"/>
      <c r="D6" s="6"/>
      <c r="E6" s="7"/>
      <c r="F6" s="6"/>
      <c r="G6" s="6"/>
      <c r="H6" s="6"/>
    </row>
    <row r="7" spans="1:8">
      <c r="A7" s="6"/>
      <c r="B7" s="6"/>
      <c r="C7" s="6"/>
      <c r="D7" s="6"/>
      <c r="E7" s="7"/>
      <c r="F7" s="6"/>
      <c r="G7" s="6"/>
      <c r="H7" s="6"/>
    </row>
    <row r="8" spans="1:8">
      <c r="A8" s="6"/>
      <c r="B8" s="6"/>
      <c r="C8" s="6"/>
      <c r="D8" s="6"/>
      <c r="E8" s="7"/>
      <c r="F8" s="6"/>
      <c r="G8" s="6"/>
      <c r="H8" s="6"/>
    </row>
    <row r="9" spans="1:8">
      <c r="A9" s="6"/>
      <c r="B9" s="6"/>
      <c r="C9" s="6"/>
      <c r="D9" s="6"/>
      <c r="E9" s="7"/>
      <c r="F9" s="6"/>
      <c r="G9" s="6"/>
      <c r="H9" s="6"/>
    </row>
    <row r="10" spans="1:8">
      <c r="A10" s="6"/>
      <c r="B10" s="6"/>
      <c r="C10" s="6"/>
      <c r="D10" s="6"/>
      <c r="E10" s="7"/>
      <c r="F10" s="6"/>
      <c r="G10" s="6"/>
      <c r="H10" s="6"/>
    </row>
    <row r="11" spans="1:8">
      <c r="A11" s="6"/>
      <c r="B11" s="6"/>
      <c r="C11" s="6"/>
      <c r="D11" s="6"/>
      <c r="E11" s="7"/>
      <c r="F11" s="6"/>
      <c r="G11" s="6"/>
      <c r="H11" s="6"/>
    </row>
    <row r="12" spans="1:8">
      <c r="A12" s="6"/>
      <c r="B12" s="6"/>
      <c r="C12" s="6"/>
      <c r="D12" s="6"/>
      <c r="E12" s="7"/>
      <c r="F12" s="6"/>
      <c r="G12" s="6"/>
      <c r="H12" s="6"/>
    </row>
    <row r="13" spans="1:8">
      <c r="A13" s="6"/>
      <c r="B13" s="6"/>
      <c r="C13" s="6"/>
      <c r="D13" s="6"/>
      <c r="E13" s="7"/>
      <c r="F13" s="6"/>
      <c r="G13" s="6"/>
      <c r="H13" s="6"/>
    </row>
    <row r="14" spans="1:8">
      <c r="A14" s="6"/>
      <c r="B14" s="6"/>
      <c r="C14" s="6"/>
      <c r="D14" s="6"/>
      <c r="E14" s="7"/>
      <c r="F14" s="6"/>
      <c r="G14" s="6"/>
      <c r="H14" s="6"/>
    </row>
    <row r="15" spans="1:8">
      <c r="A15" s="6"/>
      <c r="B15" s="6"/>
      <c r="C15" s="6"/>
      <c r="D15" s="6"/>
      <c r="E15" s="7"/>
      <c r="F15" s="6"/>
      <c r="G15" s="6"/>
      <c r="H15" s="6"/>
    </row>
    <row r="16" spans="1:8">
      <c r="A16" s="6"/>
      <c r="B16" s="6"/>
      <c r="C16" s="6"/>
      <c r="D16" s="6"/>
      <c r="E16" s="7"/>
      <c r="F16" s="6"/>
      <c r="G16" s="6"/>
      <c r="H16" s="6"/>
    </row>
    <row r="17" spans="1:8">
      <c r="A17" s="6"/>
      <c r="B17" s="6"/>
      <c r="C17" s="6"/>
      <c r="D17" s="6"/>
      <c r="E17" s="7"/>
      <c r="F17" s="6"/>
      <c r="G17" s="6"/>
      <c r="H17" s="6"/>
    </row>
    <row r="18" spans="1:8">
      <c r="A18" s="6"/>
      <c r="B18" s="6"/>
      <c r="C18" s="6"/>
      <c r="D18" s="6"/>
      <c r="E18" s="7"/>
      <c r="F18" s="6"/>
      <c r="G18" s="6"/>
      <c r="H18" s="6"/>
    </row>
    <row r="19" spans="1:8">
      <c r="A19" s="6"/>
      <c r="B19" s="6"/>
      <c r="C19" s="6"/>
      <c r="D19" s="6"/>
      <c r="E19" s="7"/>
      <c r="F19" s="6"/>
      <c r="G19" s="6"/>
      <c r="H19" s="6"/>
    </row>
    <row r="20" spans="1:8">
      <c r="A20" s="6"/>
      <c r="B20" s="6"/>
      <c r="C20" s="6"/>
      <c r="D20" s="6"/>
      <c r="E20" s="7"/>
      <c r="F20" s="6"/>
      <c r="G20" s="6"/>
      <c r="H20" s="6"/>
    </row>
    <row r="21" spans="1:8">
      <c r="A21" s="6"/>
      <c r="B21" s="6"/>
      <c r="C21" s="6"/>
      <c r="D21" s="6"/>
      <c r="E21" s="7"/>
      <c r="F21" s="6"/>
      <c r="G21" s="6"/>
      <c r="H21" s="6"/>
    </row>
    <row r="22" spans="1:8">
      <c r="A22" s="6"/>
      <c r="B22" s="6"/>
      <c r="C22" s="6"/>
      <c r="D22" s="6"/>
      <c r="E22" s="7"/>
      <c r="F22" s="6"/>
      <c r="G22" s="6"/>
      <c r="H22" s="6"/>
    </row>
    <row r="23" spans="1:8">
      <c r="A23" s="6"/>
      <c r="B23" s="6"/>
      <c r="C23" s="6"/>
      <c r="D23" s="6"/>
      <c r="E23" s="7"/>
      <c r="F23" s="6"/>
      <c r="G23" s="6"/>
      <c r="H23" s="6"/>
    </row>
    <row r="24" spans="1:8">
      <c r="A24" s="6"/>
      <c r="B24" s="6"/>
      <c r="C24" s="6"/>
      <c r="D24" s="6"/>
      <c r="E24" s="7"/>
      <c r="F24" s="6"/>
      <c r="G24" s="6"/>
      <c r="H24" s="6"/>
    </row>
    <row r="25" spans="1:8">
      <c r="A25" s="6"/>
      <c r="B25" s="6"/>
      <c r="C25" s="6"/>
      <c r="D25" s="6"/>
      <c r="E25" s="7"/>
      <c r="F25" s="6"/>
      <c r="G25" s="6"/>
      <c r="H25" s="6"/>
    </row>
    <row r="26" spans="1:8">
      <c r="A26" s="6"/>
      <c r="B26" s="6"/>
      <c r="C26" s="8" t="s">
        <v>34</v>
      </c>
      <c r="D26" s="6"/>
      <c r="E26" s="7"/>
      <c r="F26" s="6"/>
      <c r="G26" s="6"/>
      <c r="H26" s="6"/>
    </row>
  </sheetData>
  <mergeCells count="1">
    <mergeCell ref="A2:H2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表一、部门收支总体情况表</vt:lpstr>
      <vt:lpstr>表二、部门收入总体情况表</vt:lpstr>
      <vt:lpstr>表三、部门支出总体情况表</vt:lpstr>
      <vt:lpstr>表四、财政拨款收支总体情况表</vt:lpstr>
      <vt:lpstr>表五、一般公共预算支出情况表</vt:lpstr>
      <vt:lpstr>表六、一般公共预算基本支出情况表</vt:lpstr>
      <vt:lpstr>表七、一般公共预算“三公”经费支出情况表</vt:lpstr>
      <vt:lpstr>表八、政府性基金预算支出情况表</vt:lpstr>
      <vt:lpstr>表九、部门预算明细表</vt:lpstr>
      <vt:lpstr>表十、政府购买服务预算财政拨款明细表</vt:lpstr>
      <vt:lpstr>表十一、专项转移支付预算表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唐亮</dc:creator>
  <cp:lastModifiedBy>dell</cp:lastModifiedBy>
  <dcterms:created xsi:type="dcterms:W3CDTF">2018-01-25T05:48:00Z</dcterms:created>
  <dcterms:modified xsi:type="dcterms:W3CDTF">2021-02-01T01:40:50Z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