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 firstSheet="7" activeTab="9"/>
  </bookViews>
  <sheets>
    <sheet name="表一、部门收支总体情况表" sheetId="1" r:id="rId1"/>
    <sheet name="表二、部门收入总体情况表" sheetId="2" r:id="rId2"/>
    <sheet name="表三、部门支出总体情况表" sheetId="3" r:id="rId3"/>
    <sheet name="表四、财政拨款收支总体情况表" sheetId="4" r:id="rId4"/>
    <sheet name="表五、一般公共预算支出情况表" sheetId="5" r:id="rId5"/>
    <sheet name="表六、一般公共预算基本支出情况表" sheetId="6" r:id="rId6"/>
    <sheet name="表七、一般公共预算“三公”经费支出情况表" sheetId="7" r:id="rId7"/>
    <sheet name="表八、政府性基金预算支出情况表" sheetId="8" r:id="rId8"/>
    <sheet name="表九、部门预算明细表" sheetId="9" r:id="rId9"/>
    <sheet name="表十、政府购买服务预算财政拨款明细表" sheetId="12" r:id="rId10"/>
    <sheet name="表十一、专项转移支付预算表" sheetId="10" r:id="rId11"/>
    <sheet name="Sheet1" sheetId="11" r:id="rId12"/>
  </sheets>
  <calcPr calcId="144525"/>
</workbook>
</file>

<file path=xl/sharedStrings.xml><?xml version="1.0" encoding="utf-8"?>
<sst xmlns="http://schemas.openxmlformats.org/spreadsheetml/2006/main" count="2651" uniqueCount="798">
  <si>
    <t>表一：</t>
  </si>
  <si>
    <t>部门收支总体情况表</t>
  </si>
  <si>
    <t>单位：元</t>
  </si>
  <si>
    <t>收入项目类别</t>
  </si>
  <si>
    <t>收入金额</t>
  </si>
  <si>
    <t>支出项目类别</t>
  </si>
  <si>
    <t>支出金额</t>
  </si>
  <si>
    <t>预算内资金</t>
  </si>
  <si>
    <t>275,236,255.12</t>
  </si>
  <si>
    <t>人大事务</t>
  </si>
  <si>
    <t>财政专户管理</t>
  </si>
  <si>
    <t/>
  </si>
  <si>
    <t>政府办公厅（室）及相关机构事务</t>
  </si>
  <si>
    <t xml:space="preserve">  财政专户资金</t>
  </si>
  <si>
    <t>统计信息事务</t>
  </si>
  <si>
    <t xml:space="preserve">    教育收费收入</t>
  </si>
  <si>
    <t>财政事务</t>
  </si>
  <si>
    <t xml:space="preserve">    其他财政专户收入</t>
  </si>
  <si>
    <t>纪检监察事务</t>
  </si>
  <si>
    <t xml:space="preserve">  批准留用</t>
  </si>
  <si>
    <t>群众团体事务</t>
  </si>
  <si>
    <t>上级补助收入</t>
  </si>
  <si>
    <t>组织事务</t>
  </si>
  <si>
    <t>事业收入（不含事业单位预算外资金）</t>
  </si>
  <si>
    <t>宣传事务</t>
  </si>
  <si>
    <t>经营收入</t>
  </si>
  <si>
    <t>统战事务</t>
  </si>
  <si>
    <t>附属单位上缴收入</t>
  </si>
  <si>
    <t>其他共产党事务支出</t>
  </si>
  <si>
    <t>其他收入</t>
  </si>
  <si>
    <t>国防动员</t>
  </si>
  <si>
    <t>司法</t>
  </si>
  <si>
    <t>普通教育</t>
  </si>
  <si>
    <t>进修及培训</t>
  </si>
  <si>
    <t>其他教育支出</t>
  </si>
  <si>
    <t>文化和旅游</t>
  </si>
  <si>
    <t>人力资源和社会保障管理事务</t>
  </si>
  <si>
    <t>民政管理事务</t>
  </si>
  <si>
    <t>行政事业单位养老支出</t>
  </si>
  <si>
    <t>抚恤</t>
  </si>
  <si>
    <t>退役安置</t>
  </si>
  <si>
    <t>社会福利</t>
  </si>
  <si>
    <t>残疾人事业</t>
  </si>
  <si>
    <t>红十字事业</t>
  </si>
  <si>
    <t>最低生活保障</t>
  </si>
  <si>
    <t>临时救助</t>
  </si>
  <si>
    <t>特困人员救助供养</t>
  </si>
  <si>
    <t>其他生活救助</t>
  </si>
  <si>
    <t>其他社会保障和就业支出</t>
  </si>
  <si>
    <t>计划生育事务</t>
  </si>
  <si>
    <t>行政事业单位医疗</t>
  </si>
  <si>
    <t>医疗救助</t>
  </si>
  <si>
    <t>优抚对象医疗</t>
  </si>
  <si>
    <t>其他卫生健康支出</t>
  </si>
  <si>
    <t>城乡社区管理事务</t>
  </si>
  <si>
    <t>城乡社区规划与管理</t>
  </si>
  <si>
    <t>城乡社区环境卫生</t>
  </si>
  <si>
    <t>其他城乡社区支出</t>
  </si>
  <si>
    <t>保障性安居工程支出</t>
  </si>
  <si>
    <t>住房改革支出</t>
  </si>
  <si>
    <t xml:space="preserve">      本年收入合计</t>
  </si>
  <si>
    <t xml:space="preserve">    本年支出合计</t>
  </si>
  <si>
    <t>用事业基金弥补收支差额</t>
  </si>
  <si>
    <t>上年结转</t>
  </si>
  <si>
    <t xml:space="preserve">    结转下年</t>
  </si>
  <si>
    <t>收入总计</t>
  </si>
  <si>
    <t>支出总计</t>
  </si>
  <si>
    <t>表二：</t>
  </si>
  <si>
    <t>部门收入总体情况表</t>
  </si>
  <si>
    <t>科目</t>
  </si>
  <si>
    <t>合计</t>
  </si>
  <si>
    <t>一般公共预算拨款收入</t>
  </si>
  <si>
    <t>政府性基金预算拨款收入</t>
  </si>
  <si>
    <t>事业收入</t>
  </si>
  <si>
    <t>科目编码</t>
  </si>
  <si>
    <t>科目名称</t>
  </si>
  <si>
    <t>一般公共服务支出</t>
  </si>
  <si>
    <t>160,400.00</t>
  </si>
  <si>
    <t>其他人大事务支出</t>
  </si>
  <si>
    <t>72,028,297.30</t>
  </si>
  <si>
    <t>行政运行</t>
  </si>
  <si>
    <t>其他政府办公厅（室）及相关机构事务支出</t>
  </si>
  <si>
    <t>1,359,520.00</t>
  </si>
  <si>
    <t>专项普查活动</t>
  </si>
  <si>
    <t>2010508</t>
  </si>
  <si>
    <t>统计抽样调查</t>
  </si>
  <si>
    <t>300,000.00</t>
  </si>
  <si>
    <t>其他财政事务支出</t>
  </si>
  <si>
    <t>15,000.00</t>
  </si>
  <si>
    <t>其他纪检监察事务支出</t>
  </si>
  <si>
    <t>285,000.00</t>
  </si>
  <si>
    <t>其他群众团体事务支出</t>
  </si>
  <si>
    <t>1,800,000.00</t>
  </si>
  <si>
    <t>2013202</t>
  </si>
  <si>
    <t>一般行政管理事务</t>
  </si>
  <si>
    <t>730,000.00</t>
  </si>
  <si>
    <t>其他宣传事务支出</t>
  </si>
  <si>
    <t>42,600.00</t>
  </si>
  <si>
    <t>其他统战事务支出</t>
  </si>
  <si>
    <t>2,571,950.00</t>
  </si>
  <si>
    <t>国防支出</t>
  </si>
  <si>
    <t>50,000.00</t>
  </si>
  <si>
    <t>2030601</t>
  </si>
  <si>
    <t>兵役征集</t>
  </si>
  <si>
    <t>2030607</t>
  </si>
  <si>
    <t>民兵</t>
  </si>
  <si>
    <t>公共安全支出</t>
  </si>
  <si>
    <t>1,600,519.71</t>
  </si>
  <si>
    <t>基层司法业务</t>
  </si>
  <si>
    <t>教育支出</t>
  </si>
  <si>
    <t>2,529,080.00</t>
  </si>
  <si>
    <t>学前教育</t>
  </si>
  <si>
    <t>144,789.00</t>
  </si>
  <si>
    <t>培训支出</t>
  </si>
  <si>
    <t>230,000.00</t>
  </si>
  <si>
    <t>文化旅游体育与传媒支出</t>
  </si>
  <si>
    <t>3,271,340.00</t>
  </si>
  <si>
    <t>图书馆</t>
  </si>
  <si>
    <t>群众文化</t>
  </si>
  <si>
    <t>其他文化和旅游支出</t>
  </si>
  <si>
    <t>社会保障和就业支出</t>
  </si>
  <si>
    <t>330,000.00</t>
  </si>
  <si>
    <t>社会保险经办机构</t>
  </si>
  <si>
    <t>27,742,740.00</t>
  </si>
  <si>
    <t>基层政权建设和社区治理</t>
  </si>
  <si>
    <t>16,289,876.84</t>
  </si>
  <si>
    <t>行政单位离退休</t>
  </si>
  <si>
    <t>离退休人员管理机构</t>
  </si>
  <si>
    <t>机关事业单位基本养老保险缴费支出</t>
  </si>
  <si>
    <t>机关事业单位职业年金缴费支出</t>
  </si>
  <si>
    <t>其他行政事业单位养老支出</t>
  </si>
  <si>
    <t>1,087,915.00</t>
  </si>
  <si>
    <t>伤残抚恤</t>
  </si>
  <si>
    <t>义务兵优待</t>
  </si>
  <si>
    <t>其他优抚支出</t>
  </si>
  <si>
    <t>100,000.00</t>
  </si>
  <si>
    <t>其他退役安置支出</t>
  </si>
  <si>
    <t>3,616,580.00</t>
  </si>
  <si>
    <t>儿童福利</t>
  </si>
  <si>
    <t>老年福利</t>
  </si>
  <si>
    <t>2081006</t>
  </si>
  <si>
    <t>养老服务</t>
  </si>
  <si>
    <t>3,834,592.02</t>
  </si>
  <si>
    <t>残疾人康复</t>
  </si>
  <si>
    <t>残疾人生活和护理补贴</t>
  </si>
  <si>
    <t>其他残疾人事业支出</t>
  </si>
  <si>
    <t>361,600.00</t>
  </si>
  <si>
    <t>其他红十字事业支出</t>
  </si>
  <si>
    <t>17,130,000.00</t>
  </si>
  <si>
    <t>城市最低生活保障金支出</t>
  </si>
  <si>
    <t>120,000.00</t>
  </si>
  <si>
    <t>临时救助支出</t>
  </si>
  <si>
    <t>250,000.00</t>
  </si>
  <si>
    <t>城市特困人员救助供养支出</t>
  </si>
  <si>
    <t>3,463,000.00</t>
  </si>
  <si>
    <t>其他城市生活救助</t>
  </si>
  <si>
    <t>6,124,798.50</t>
  </si>
  <si>
    <t>卫生健康支出</t>
  </si>
  <si>
    <t>1,020,600.00</t>
  </si>
  <si>
    <t>其他计划生育事务支出</t>
  </si>
  <si>
    <t>4,108,651.23</t>
  </si>
  <si>
    <t>行政单位医疗</t>
  </si>
  <si>
    <t>其他行政事业单位医疗支出</t>
  </si>
  <si>
    <t>5,408,700.00</t>
  </si>
  <si>
    <t>城乡医疗救助</t>
  </si>
  <si>
    <t>其他医疗救助支出</t>
  </si>
  <si>
    <t>40,000.00</t>
  </si>
  <si>
    <t>优抚对象医疗补助</t>
  </si>
  <si>
    <t>200,000.00</t>
  </si>
  <si>
    <t>2109999</t>
  </si>
  <si>
    <t>城乡社区支出</t>
  </si>
  <si>
    <t>2,317,500.00</t>
  </si>
  <si>
    <t>城管执法</t>
  </si>
  <si>
    <t>其他城乡社区管理事务支出</t>
  </si>
  <si>
    <t>41,833,418.00</t>
  </si>
  <si>
    <t>城市环境治理支出</t>
  </si>
  <si>
    <t>1,520,000.00</t>
  </si>
  <si>
    <t>住房保障支出</t>
  </si>
  <si>
    <t>12,460.00</t>
  </si>
  <si>
    <t>其他保障性安居工程支出</t>
  </si>
  <si>
    <t>7,024,220.52</t>
  </si>
  <si>
    <t>住房公积金</t>
  </si>
  <si>
    <t>购房补贴</t>
  </si>
  <si>
    <t>总计</t>
  </si>
  <si>
    <t>表三：</t>
  </si>
  <si>
    <t>部门支出总体情况表</t>
  </si>
  <si>
    <t>基本支出</t>
  </si>
  <si>
    <t>项目支出</t>
  </si>
  <si>
    <t>上缴上级支出</t>
  </si>
  <si>
    <t>事业单位经营支出</t>
  </si>
  <si>
    <t>对下级单位补助支出</t>
  </si>
  <si>
    <t>表四：</t>
  </si>
  <si>
    <t>财政拨款收支总体情况表</t>
  </si>
  <si>
    <t>收入</t>
  </si>
  <si>
    <t>支出</t>
  </si>
  <si>
    <t>项目</t>
  </si>
  <si>
    <t>预算金额</t>
  </si>
  <si>
    <t>一、本年收入</t>
  </si>
  <si>
    <t>一、本年支出</t>
  </si>
  <si>
    <t xml:space="preserve">  （一）一般公共预算拨款</t>
  </si>
  <si>
    <t>（一）一般公共服务支出</t>
  </si>
  <si>
    <t xml:space="preserve">  （二）政府性基金预算拨款</t>
  </si>
  <si>
    <t>（二）国防支出</t>
  </si>
  <si>
    <t>（三）公共安全支出</t>
  </si>
  <si>
    <t>二、上年结转</t>
  </si>
  <si>
    <t>（四）教育支出</t>
  </si>
  <si>
    <t>（五）文化旅游体育与传媒支出</t>
  </si>
  <si>
    <t>（六）社会保障和就业支出</t>
  </si>
  <si>
    <t>（七）卫生健康支出</t>
  </si>
  <si>
    <t>（八）城乡社区支出</t>
  </si>
  <si>
    <t>（九）住房保障支出</t>
  </si>
  <si>
    <t>二、结转下年</t>
  </si>
  <si>
    <t xml:space="preserve">    收入总计：</t>
  </si>
  <si>
    <t xml:space="preserve">    支出总计：</t>
  </si>
  <si>
    <t>表五：</t>
  </si>
  <si>
    <t>一般公共预算支出情况表</t>
  </si>
  <si>
    <t>表六：</t>
  </si>
  <si>
    <t>一般公共预算基本支出情况表</t>
  </si>
  <si>
    <t>政府经济分类代码</t>
  </si>
  <si>
    <t>政府经济分类名称</t>
  </si>
  <si>
    <t>部门经济分类代码</t>
  </si>
  <si>
    <t>部门经济分类名称</t>
  </si>
  <si>
    <t>人员经费</t>
  </si>
  <si>
    <t>公用经费</t>
  </si>
  <si>
    <t>机关工资福利支出</t>
  </si>
  <si>
    <t>工资福利支出</t>
  </si>
  <si>
    <t>工资奖金津补贴</t>
  </si>
  <si>
    <t>30101</t>
  </si>
  <si>
    <t>基本工资</t>
  </si>
  <si>
    <t>30102</t>
  </si>
  <si>
    <t>津贴补贴</t>
  </si>
  <si>
    <t>30103</t>
  </si>
  <si>
    <t>奖金</t>
  </si>
  <si>
    <t>社会保障缴费</t>
  </si>
  <si>
    <t>30108</t>
  </si>
  <si>
    <t>机关事业单位基本养老保险缴费</t>
  </si>
  <si>
    <t>30109</t>
  </si>
  <si>
    <t>职业年金缴费</t>
  </si>
  <si>
    <t>30112</t>
  </si>
  <si>
    <t>其他社会保障缴费</t>
  </si>
  <si>
    <t>30113</t>
  </si>
  <si>
    <t>其他工资福利支出</t>
  </si>
  <si>
    <t>30199</t>
  </si>
  <si>
    <t>机关商品和服务支出</t>
  </si>
  <si>
    <t>商品和服务支出</t>
  </si>
  <si>
    <t>办公经费</t>
  </si>
  <si>
    <t>30201</t>
  </si>
  <si>
    <t>办公费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</si>
  <si>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</si>
  <si>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</si>
  <si>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</si>
  <si>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</si>
  <si>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</si>
  <si>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</si>
  <si>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</si>
  <si>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</si>
  <si>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30211</t>
  </si>
  <si>
    <t>差旅费</t>
  </si>
  <si>
    <t>维修（护）费</t>
  </si>
  <si>
    <t>30213</t>
  </si>
  <si>
    <t>会议费</t>
  </si>
  <si>
    <t>30215</t>
  </si>
  <si>
    <t>培训费</t>
  </si>
  <si>
    <t>30216</t>
  </si>
  <si>
    <t>公务接待费</t>
  </si>
  <si>
    <t>30217</t>
  </si>
  <si>
    <t>30228</t>
  </si>
  <si>
    <t>工会经费</t>
  </si>
  <si>
    <t>30229</t>
  </si>
  <si>
    <t>福利费</t>
  </si>
  <si>
    <t>公务用车运行维护费</t>
  </si>
  <si>
    <t>30231</t>
  </si>
  <si>
    <t>30239</t>
  </si>
  <si>
    <t>其他交通费用</t>
  </si>
  <si>
    <t>其他商品和服务支出</t>
  </si>
  <si>
    <t>30299</t>
  </si>
  <si>
    <t>对个人和家庭的补助</t>
  </si>
  <si>
    <t>离退休费</t>
  </si>
  <si>
    <t>30301</t>
  </si>
  <si>
    <t>离休费</t>
  </si>
  <si>
    <t>30302</t>
  </si>
  <si>
    <t>退休费</t>
  </si>
  <si>
    <t>其他对个人和家庭的补助</t>
  </si>
  <si>
    <t>30399</t>
  </si>
  <si>
    <t>表七：</t>
  </si>
  <si>
    <t>一般公共预算“三公”经费支出情况表</t>
  </si>
  <si>
    <t>2020年预算数</t>
  </si>
  <si>
    <t>2021年预算数</t>
  </si>
  <si>
    <t>1、因公出国（境）费</t>
  </si>
  <si>
    <t>2、公务接待费</t>
  </si>
  <si>
    <t>3、公务用车购置及运行维护费</t>
  </si>
  <si>
    <t>其中；公务用车购置费</t>
  </si>
  <si>
    <t xml:space="preserve">      公务用车运行维护费</t>
  </si>
  <si>
    <t>表八：</t>
  </si>
  <si>
    <t>政府性基金预算支出情况表</t>
  </si>
  <si>
    <t>…</t>
  </si>
  <si>
    <t>表九：</t>
  </si>
  <si>
    <t>部门预算明细表</t>
  </si>
  <si>
    <t xml:space="preserve">单位：元 </t>
  </si>
  <si>
    <t>功能分类代码</t>
  </si>
  <si>
    <t>功能分类名称</t>
  </si>
  <si>
    <t>项目名称</t>
  </si>
  <si>
    <t>2010199</t>
  </si>
  <si>
    <t xml:space="preserve">    其他人大事务支出</t>
  </si>
  <si>
    <t>人大办开展工作和活动经费</t>
  </si>
  <si>
    <t>2010301</t>
  </si>
  <si>
    <t xml:space="preserve">    行政运行</t>
  </si>
  <si>
    <t>人员支出（在职统发）_基本工资</t>
  </si>
  <si>
    <t>人员支出（在职统发）_津贴补贴</t>
  </si>
  <si>
    <t>人员支出（在职统发）_奖金</t>
  </si>
  <si>
    <t>人员支出（在职统发）_其他工资福利支出</t>
  </si>
  <si>
    <t>人员支出（在职非统发）_其他社会保障缴费</t>
  </si>
  <si>
    <t>对个人和家庭补助支出（在职统发）_津贴补贴</t>
  </si>
  <si>
    <t>对个人和家庭补助支出（在职统发）_其他交通费用</t>
  </si>
  <si>
    <t>对个人和家庭补助支出（在职统发）_其他对个人和家庭的补助</t>
  </si>
  <si>
    <t>日常公用支出（在职人员）_办公费</t>
  </si>
  <si>
    <t>日常公用支出（在职人员）_水费</t>
  </si>
  <si>
    <t>日常公用支出（在职人员）_电费</t>
  </si>
  <si>
    <t>日常公用支出（在职人员）_邮电费</t>
  </si>
  <si>
    <t>日常公用支出（在职人员）_取暖费</t>
  </si>
  <si>
    <t>日常公用支出（在职人员）_差旅费</t>
  </si>
  <si>
    <t>日常公用支出（在职人员）_维修（护）费</t>
  </si>
  <si>
    <t>日常公用支出（在职人员）_会议费</t>
  </si>
  <si>
    <t>日常公用支出（在职人员）_公务接待费</t>
  </si>
  <si>
    <t>日常公用支出（在职人员）_工会经费</t>
  </si>
  <si>
    <t>日常公用支出（在职人员）_福利费</t>
  </si>
  <si>
    <t>日常公用支出（在职人员）_公务用车运行维护费</t>
  </si>
  <si>
    <t>日常公用支出（在职人员）_其他商品和服务支出</t>
  </si>
  <si>
    <t>2010399</t>
  </si>
  <si>
    <t xml:space="preserve">    其他政府办公厅（室）及相关机构事务支出</t>
  </si>
  <si>
    <t>大型修缮</t>
  </si>
  <si>
    <t>31006</t>
  </si>
  <si>
    <t>大栅栏街道政务服务中心改造工程质保金</t>
  </si>
  <si>
    <t>政务服务中心综合窗口服务项目</t>
  </si>
  <si>
    <t>街道硬件设备维护服务</t>
  </si>
  <si>
    <t>信息化IT运维服务</t>
  </si>
  <si>
    <t>委托业务费</t>
  </si>
  <si>
    <t>30227</t>
  </si>
  <si>
    <t>街道市民热线技术支持服务</t>
  </si>
  <si>
    <t>机关信息化运维</t>
  </si>
  <si>
    <t>设备购置</t>
  </si>
  <si>
    <t>31007</t>
  </si>
  <si>
    <t>信息网络及软件购置更新</t>
  </si>
  <si>
    <t>街道指挥中心建设</t>
  </si>
  <si>
    <t>31002</t>
  </si>
  <si>
    <t>办公设备购置</t>
  </si>
  <si>
    <t>机关办公设备更新</t>
  </si>
  <si>
    <t>30214</t>
  </si>
  <si>
    <t>租赁费</t>
  </si>
  <si>
    <t>机关办公用房租赁经费</t>
  </si>
  <si>
    <t>购买社会组织驾驶服务</t>
  </si>
  <si>
    <t>机关运行管理经费</t>
  </si>
  <si>
    <t>30209</t>
  </si>
  <si>
    <t>物业管理费</t>
  </si>
  <si>
    <t>机关物业服务</t>
  </si>
  <si>
    <t>房屋日常维修及设备维修经费</t>
  </si>
  <si>
    <t>信息化项目尾款</t>
  </si>
  <si>
    <t>办事处新址会议系统设备购置</t>
  </si>
  <si>
    <t>2010507</t>
  </si>
  <si>
    <t xml:space="preserve">    专项普查活动</t>
  </si>
  <si>
    <t>第七次人口普查资料开发应用工作服务</t>
  </si>
  <si>
    <t>第七次全国人口普查服务</t>
  </si>
  <si>
    <t xml:space="preserve">    统计抽样调查</t>
  </si>
  <si>
    <t>人口抽样调查服务</t>
  </si>
  <si>
    <t>30226</t>
  </si>
  <si>
    <t>劳务费</t>
  </si>
  <si>
    <t>第七次人口普查调查员劳务报酬</t>
  </si>
  <si>
    <t>楼宇调查</t>
  </si>
  <si>
    <t>2010699</t>
  </si>
  <si>
    <t xml:space="preserve">    其他财政事务支出</t>
  </si>
  <si>
    <t>绩效评价购买服务</t>
  </si>
  <si>
    <t>2011199</t>
  </si>
  <si>
    <t xml:space="preserve">    其他纪检监察事务支出</t>
  </si>
  <si>
    <t>纪检监察工作经费</t>
  </si>
  <si>
    <t>2012999</t>
  </si>
  <si>
    <t xml:space="preserve">    其他群众团体事务支出</t>
  </si>
  <si>
    <t>妇联活动经费</t>
  </si>
  <si>
    <t>“成长加油站”项目服务</t>
  </si>
  <si>
    <t>地区团建、青少年活动经费</t>
  </si>
  <si>
    <t>精准帮扶青少年关爱服务经费</t>
  </si>
  <si>
    <t>地区工会活动支持经费</t>
  </si>
  <si>
    <t xml:space="preserve">    一般行政管理事务</t>
  </si>
  <si>
    <t>社区党组织服务群众经费（不购买服务）</t>
  </si>
  <si>
    <t>三井、煤东社区党组织服务群众经费—购买社区社会组织培育孵化服务</t>
  </si>
  <si>
    <t>前西、百顺社区党组织服务群众经费—购买公益性文化活动服务</t>
  </si>
  <si>
    <t>前西、西街、铁树、大安社区党组织服务群众经费—购买社区公益互助服务</t>
  </si>
  <si>
    <t>社区党组织服务群众经费—购买监督检查辅助服务</t>
  </si>
  <si>
    <t>2013399</t>
  </si>
  <si>
    <t xml:space="preserve">    其他宣传事务支出</t>
  </si>
  <si>
    <t>大栅栏街道新媒体采编、运维等经费</t>
  </si>
  <si>
    <t>30202</t>
  </si>
  <si>
    <t>印刷费</t>
  </si>
  <si>
    <t>宣传产品制作经费</t>
  </si>
  <si>
    <t>宣传工作经费</t>
  </si>
  <si>
    <t>主题活动宣传服务</t>
  </si>
  <si>
    <t>2013499</t>
  </si>
  <si>
    <t xml:space="preserve">    其他统战事务支出</t>
  </si>
  <si>
    <t>统战部开展工作和活动经费</t>
  </si>
  <si>
    <t>2013699</t>
  </si>
  <si>
    <t xml:space="preserve">    其他共产党事务支出</t>
  </si>
  <si>
    <t>党群活动中心暨工会服务站水、电、电话等运行经费</t>
  </si>
  <si>
    <t>大栅栏区域化党建活动及宣传</t>
  </si>
  <si>
    <t>党群服务中心工会服务站房租</t>
  </si>
  <si>
    <t>党校分校活动经费</t>
  </si>
  <si>
    <t>基层党组织党建活动经费</t>
  </si>
  <si>
    <t>基层党支部书记、副书记、委员工作补贴</t>
  </si>
  <si>
    <t xml:space="preserve">    兵役征集</t>
  </si>
  <si>
    <t>开展兵役登记和征兵工作</t>
  </si>
  <si>
    <t xml:space="preserve">    民兵</t>
  </si>
  <si>
    <t>开展人防工程管理和民兵工作</t>
  </si>
  <si>
    <t>2040604</t>
  </si>
  <si>
    <t xml:space="preserve">    基层司法业务</t>
  </si>
  <si>
    <t>街道法律顾问及综合执法监督服务</t>
  </si>
  <si>
    <t>社区法律顾问服务</t>
  </si>
  <si>
    <t>司法行政日常工作</t>
  </si>
  <si>
    <t>司法所办公用房房租</t>
  </si>
  <si>
    <t>专职司法社工人员支出</t>
  </si>
  <si>
    <t>2050201</t>
  </si>
  <si>
    <t xml:space="preserve">    学前教育</t>
  </si>
  <si>
    <t>大栅栏大安澜营幼儿园生均津贴及玩教具图书更新经费</t>
  </si>
  <si>
    <t>大栅栏西柳树井幼儿园生均津贴及玩教具图书更新经费</t>
  </si>
  <si>
    <t>2050803</t>
  </si>
  <si>
    <t xml:space="preserve">    培训支出</t>
  </si>
  <si>
    <t>日常公用支出（在职人员）_培训费</t>
  </si>
  <si>
    <t>2059999</t>
  </si>
  <si>
    <t xml:space="preserve">    其他教育支出</t>
  </si>
  <si>
    <t>社区教育工作经费</t>
  </si>
  <si>
    <t>2070199</t>
  </si>
  <si>
    <t xml:space="preserve">    其他文化和旅游支出</t>
  </si>
  <si>
    <t>文体中心房租</t>
  </si>
  <si>
    <t>公共文化体育服务场地物业保洁管理服务</t>
  </si>
  <si>
    <t>2070104</t>
  </si>
  <si>
    <t xml:space="preserve">    图书馆</t>
  </si>
  <si>
    <t>民俗图书馆及文博馆委托管理服务</t>
  </si>
  <si>
    <t>大栅栏街道品悦文化学堂活动服务</t>
  </si>
  <si>
    <t>市民中心图书馆及多媒体阅览室委托管理服务</t>
  </si>
  <si>
    <t>文体活动中心委托管理服务</t>
  </si>
  <si>
    <t>2070109</t>
  </si>
  <si>
    <t xml:space="preserve">    群众文化</t>
  </si>
  <si>
    <t>街道文化工作服务</t>
  </si>
  <si>
    <t>西街56号综合文体活动中心房租</t>
  </si>
  <si>
    <t>大栅栏西街56号综合文体活动中心地下空间改造经费</t>
  </si>
  <si>
    <t>2080109</t>
  </si>
  <si>
    <t xml:space="preserve">    社会保险经办机构</t>
  </si>
  <si>
    <t>购买社会就业保险服务</t>
  </si>
  <si>
    <t>2080208</t>
  </si>
  <si>
    <t xml:space="preserve">    基层政权建设和社区治理</t>
  </si>
  <si>
    <t>社区办公用房租金</t>
  </si>
  <si>
    <t>社区办公用房、服务站维修改造经费</t>
  </si>
  <si>
    <t>社区工作者体检经费</t>
  </si>
  <si>
    <t>社区公用经费</t>
  </si>
  <si>
    <t>社区人员支出经费</t>
  </si>
  <si>
    <t>社区工作者及协管员午餐费用</t>
  </si>
  <si>
    <t>社会组织服务中心日常运营资金</t>
  </si>
  <si>
    <t>街道心理服务中心建设服务</t>
  </si>
  <si>
    <t>社区通运维经费</t>
  </si>
  <si>
    <t>2080505</t>
  </si>
  <si>
    <t xml:space="preserve">    机关事业单位基本养老保险缴费支出</t>
  </si>
  <si>
    <t>人员支出（在职非统发）_机关事业单位基本养老保险缴费</t>
  </si>
  <si>
    <t>2080506</t>
  </si>
  <si>
    <t xml:space="preserve">    机关事业单位职业年金缴费支出</t>
  </si>
  <si>
    <t>人员支出（在职非统发）_职业年金缴费</t>
  </si>
  <si>
    <t>2080501</t>
  </si>
  <si>
    <t xml:space="preserve">    行政单位离退休</t>
  </si>
  <si>
    <t>对个人和家庭补助支出（离休统发）_离休费</t>
  </si>
  <si>
    <t>对个人和家庭补助支出（离休统发）_其他对个人和家庭的补助</t>
  </si>
  <si>
    <t>对个人和家庭补助支出（离退休非统发）_退休费</t>
  </si>
  <si>
    <t>日常公用支出（离退休人员）_其他商品和服务支出</t>
  </si>
  <si>
    <t>2080599</t>
  </si>
  <si>
    <t xml:space="preserve">    其他行政事业单位养老支出</t>
  </si>
  <si>
    <t>联社退休差额工资</t>
  </si>
  <si>
    <t>大安澜营幼儿园退休经费</t>
  </si>
  <si>
    <t>西柳树井幼儿园退休经费</t>
  </si>
  <si>
    <t>老干部管理服务工作</t>
  </si>
  <si>
    <t>2080503</t>
  </si>
  <si>
    <t xml:space="preserve">    离退休人员管理机构</t>
  </si>
  <si>
    <t>“四就近”老干部管理服务工作</t>
  </si>
  <si>
    <t>社会福利和救助</t>
  </si>
  <si>
    <t>30304</t>
  </si>
  <si>
    <t>抚恤金</t>
  </si>
  <si>
    <t>离退休人员抚恤金预备费</t>
  </si>
  <si>
    <t>民政离退休经费</t>
  </si>
  <si>
    <t>2080899</t>
  </si>
  <si>
    <t xml:space="preserve">    其他优抚支出</t>
  </si>
  <si>
    <t>双拥慰问部队及优抚对象</t>
  </si>
  <si>
    <t>30305</t>
  </si>
  <si>
    <t>生活补助</t>
  </si>
  <si>
    <t>部分优抚对象生活补助金</t>
  </si>
  <si>
    <t>2080802</t>
  </si>
  <si>
    <t xml:space="preserve">    伤残抚恤</t>
  </si>
  <si>
    <t>伤残军人抚恤金等</t>
  </si>
  <si>
    <t>2080805</t>
  </si>
  <si>
    <t xml:space="preserve">    义务兵优待</t>
  </si>
  <si>
    <t>义务兵优待金</t>
  </si>
  <si>
    <t>2080999</t>
  </si>
  <si>
    <t xml:space="preserve">    其他退役安置支出</t>
  </si>
  <si>
    <t>购买退役军人事务服务</t>
  </si>
  <si>
    <t xml:space="preserve">    养老服务</t>
  </si>
  <si>
    <t>养老助残服务中心房租</t>
  </si>
  <si>
    <t>2081002</t>
  </si>
  <si>
    <t xml:space="preserve">    老年福利</t>
  </si>
  <si>
    <t>30306</t>
  </si>
  <si>
    <t>救济费</t>
  </si>
  <si>
    <t>节日慰问老人</t>
  </si>
  <si>
    <t>爱心互助浴池委托管理服务</t>
  </si>
  <si>
    <t>大栅栏街道老年人亲情服务</t>
  </si>
  <si>
    <t>2081001</t>
  </si>
  <si>
    <t xml:space="preserve">    儿童福利</t>
  </si>
  <si>
    <t>困境儿童生活费</t>
  </si>
  <si>
    <t>银鹤零距离养老服务体系建设及养老助残服务中心委托管理服务</t>
  </si>
  <si>
    <t>大栅栏街道老年食堂助餐员补贴</t>
  </si>
  <si>
    <t>居家养老巡视服务</t>
  </si>
  <si>
    <t>养老服务信息系统租赁服务</t>
  </si>
  <si>
    <t>家庭养老护理员培训服务</t>
  </si>
  <si>
    <t>养老服务驿站运营扶持补贴</t>
  </si>
  <si>
    <t>三项为老服务经费</t>
  </si>
  <si>
    <t>地区老年浴池租金</t>
  </si>
  <si>
    <t>2081199</t>
  </si>
  <si>
    <t xml:space="preserve">    其他残疾人事业支出</t>
  </si>
  <si>
    <t>残疾人温馨家园房租</t>
  </si>
  <si>
    <t>残疾人温馨家园工作人员工资</t>
  </si>
  <si>
    <t>残疾人温馨家园运行及项目保障经费</t>
  </si>
  <si>
    <t>残疾人学生、生活困难的残疾人子女学生助学补助</t>
  </si>
  <si>
    <t>2081104</t>
  </si>
  <si>
    <t xml:space="preserve">    残疾人康复</t>
  </si>
  <si>
    <t>残疾人职业康复劳动项目、辅具维护经费</t>
  </si>
  <si>
    <t>残疾人从事社区公益性劳动岗位补贴</t>
  </si>
  <si>
    <t>残疾人走访慰问工作经费</t>
  </si>
  <si>
    <t>大栅栏街道无障碍环境设施及标识采购项目质保金</t>
  </si>
  <si>
    <t>残联温馨家园房屋装修改造工程质保金</t>
  </si>
  <si>
    <t>2081107</t>
  </si>
  <si>
    <t xml:space="preserve">    残疾人生活和护理补贴</t>
  </si>
  <si>
    <t>残疾人两项补贴</t>
  </si>
  <si>
    <t>购买社会救助服务</t>
  </si>
  <si>
    <t>2081699</t>
  </si>
  <si>
    <t xml:space="preserve">    其他红十字事业支出</t>
  </si>
  <si>
    <t>献血和社区公共卫生工作</t>
  </si>
  <si>
    <t>2081901</t>
  </si>
  <si>
    <t xml:space="preserve">    城市最低生活保障金支出</t>
  </si>
  <si>
    <t>最低生活保障金等</t>
  </si>
  <si>
    <t>2082001</t>
  </si>
  <si>
    <t xml:space="preserve">    临时救助支出</t>
  </si>
  <si>
    <t>城乡无丧葬补助居民丧葬补贴</t>
  </si>
  <si>
    <t>2082101</t>
  </si>
  <si>
    <t xml:space="preserve">    城市特困人员救助供养支出</t>
  </si>
  <si>
    <t>特困供养人员费用</t>
  </si>
  <si>
    <t>2082501</t>
  </si>
  <si>
    <t xml:space="preserve">    其他城市生活救助</t>
  </si>
  <si>
    <t>低收入在校全日制学生生活补贴</t>
  </si>
  <si>
    <t>低保低收入爱心卡生活补助</t>
  </si>
  <si>
    <t>低保低收入燃煤补贴</t>
  </si>
  <si>
    <t>低保低收入人员过节慰问金</t>
  </si>
  <si>
    <t>购买困难群众救助服务</t>
  </si>
  <si>
    <t>失业人员节日慰问金</t>
  </si>
  <si>
    <t>严重精神障碍患者监护人看护管理补贴发放工作</t>
  </si>
  <si>
    <t>2089999</t>
  </si>
  <si>
    <t xml:space="preserve">    其他社会保障和就业支出</t>
  </si>
  <si>
    <t>协管员劳务派遣服务项目</t>
  </si>
  <si>
    <t>社会化退休人员活动经费</t>
  </si>
  <si>
    <t>社会化退休人员“幸福研修苑”服务</t>
  </si>
  <si>
    <t>社会化退休及失业人员清洁能源自采暖补贴</t>
  </si>
  <si>
    <t>就业提升活动</t>
  </si>
  <si>
    <t>购买劳动争议专职调解服务</t>
  </si>
  <si>
    <t>劳动争议综合示范调解室装修改造等经费</t>
  </si>
  <si>
    <t>劳动争议调解及就业法规宣传等经费</t>
  </si>
  <si>
    <t>煤市街59号旁门劳动调解室年租金</t>
  </si>
  <si>
    <t>慰问地区困难知青</t>
  </si>
  <si>
    <t>2100799</t>
  </si>
  <si>
    <t xml:space="preserve">    其他计划生育事务支出</t>
  </si>
  <si>
    <t>人口与计划生育宣传教育</t>
  </si>
  <si>
    <t>计生特殊家庭帮扶</t>
  </si>
  <si>
    <t>计生特殊家庭养老照护家政服务</t>
  </si>
  <si>
    <t>人口和计划生育日常服务管理</t>
  </si>
  <si>
    <t>人口和计划生育政策保障项目</t>
  </si>
  <si>
    <t>2101101</t>
  </si>
  <si>
    <t xml:space="preserve">    行政单位医疗</t>
  </si>
  <si>
    <t>2101199</t>
  </si>
  <si>
    <t xml:space="preserve">    其他行政事业单位医疗支出</t>
  </si>
  <si>
    <t>对个人和家庭补助支出（离退休非统发）_其他社会保障缴费</t>
  </si>
  <si>
    <t>2101301</t>
  </si>
  <si>
    <t xml:space="preserve">    城乡医疗救助</t>
  </si>
  <si>
    <t>30307</t>
  </si>
  <si>
    <t>医疗费</t>
  </si>
  <si>
    <t>低保低收入人员医疗救助</t>
  </si>
  <si>
    <t>2101399</t>
  </si>
  <si>
    <t xml:space="preserve">    其他医疗救助支出</t>
  </si>
  <si>
    <t>90岁以上无保障老人医疗保险补贴</t>
  </si>
  <si>
    <t>退养人员医疗救助药费</t>
  </si>
  <si>
    <t>建国前老党员医疗补贴</t>
  </si>
  <si>
    <t>因病致贫家庭医疗救助</t>
  </si>
  <si>
    <t>2101401</t>
  </si>
  <si>
    <t xml:space="preserve">    优抚对象医疗补助</t>
  </si>
  <si>
    <t>原民政对象药费报销</t>
  </si>
  <si>
    <t xml:space="preserve">    其他卫生健康支出</t>
  </si>
  <si>
    <t>疫情防控常态化物资保障经费</t>
  </si>
  <si>
    <t>2120104</t>
  </si>
  <si>
    <t xml:space="preserve">    城管执法</t>
  </si>
  <si>
    <t>城管执法队办公用房租金</t>
  </si>
  <si>
    <t>城管队日常执法经费</t>
  </si>
  <si>
    <t>2120199</t>
  </si>
  <si>
    <t xml:space="preserve">    其他城乡社区管理事务支出</t>
  </si>
  <si>
    <t>杨梅竹斜街甲125号市民服务中心房租</t>
  </si>
  <si>
    <t>市民服务中心日常运营管理经费</t>
  </si>
  <si>
    <t>2120201</t>
  </si>
  <si>
    <t xml:space="preserve">    城乡社区规划与管理</t>
  </si>
  <si>
    <t>街巷零修工程工作经费</t>
  </si>
  <si>
    <t>2020年工程尾款</t>
  </si>
  <si>
    <t>地区城市运营精细化管理经费</t>
  </si>
  <si>
    <t>城市管理工程监理服务</t>
  </si>
  <si>
    <t>城市管理工程设计服务</t>
  </si>
  <si>
    <t>城市管理工程造价咨询服务</t>
  </si>
  <si>
    <t>地区科技创安物技防工作经费</t>
  </si>
  <si>
    <t>地区社会治安综合治理宣传工作经费</t>
  </si>
  <si>
    <t>地区巡防队员及打扒队员补贴及保险</t>
  </si>
  <si>
    <t>综合执法队日常工作经费</t>
  </si>
  <si>
    <t>地区安全保障增聘保安服务</t>
  </si>
  <si>
    <t>安全生产日常工作经费</t>
  </si>
  <si>
    <t>小型消防站房屋租金</t>
  </si>
  <si>
    <t>消防安全日常工作经费</t>
  </si>
  <si>
    <t>街巷长进网格政府代表移动政务服务费</t>
  </si>
  <si>
    <t>社区网格工作人员移动政务服务费</t>
  </si>
  <si>
    <t>小型消防站房屋装修改造经费项目</t>
  </si>
  <si>
    <t>流管员人员支出经费</t>
  </si>
  <si>
    <t>斜街街区交通微循环项目前期费用</t>
  </si>
  <si>
    <t>斜街片区综合节点提升前期费用</t>
  </si>
  <si>
    <t>煤市街两侧地面提升及护栏改造项目经费</t>
  </si>
  <si>
    <t>安全生产专职安全员人员支出经费</t>
  </si>
  <si>
    <t>食品药品安全监察员人员支出经费</t>
  </si>
  <si>
    <t>厂甸11号院党群共建欢乐之家建设经费</t>
  </si>
  <si>
    <t>2120598</t>
  </si>
  <si>
    <t xml:space="preserve">    城市环境治理支出</t>
  </si>
  <si>
    <t>背街小巷拆除违法建设、开墙打洞等工作经费</t>
  </si>
  <si>
    <t>环保网格化管理服务</t>
  </si>
  <si>
    <t>2120501</t>
  </si>
  <si>
    <t xml:space="preserve">    城乡社区环境卫生</t>
  </si>
  <si>
    <t>煤改电工作经费</t>
  </si>
  <si>
    <t>街巷绿化美化工作经费</t>
  </si>
  <si>
    <t>街区更新展示中心等房屋租金</t>
  </si>
  <si>
    <t>地区无主渣土清运服务</t>
  </si>
  <si>
    <t>街巷、胡同环卫作业及垃圾清运服务</t>
  </si>
  <si>
    <t>绿地养护服务</t>
  </si>
  <si>
    <t>背街小巷物业化管理及保安服务</t>
  </si>
  <si>
    <t>垃圾分类分拣及桶站值守服务</t>
  </si>
  <si>
    <t>垃圾分类宣教室及全流程体系运营服务</t>
  </si>
  <si>
    <t>垃圾分类驿站建设及设备配置相关经费</t>
  </si>
  <si>
    <t>爱国卫生运动工作</t>
  </si>
  <si>
    <t>垃圾分类车辆及达标验收经费</t>
  </si>
  <si>
    <t>2129999</t>
  </si>
  <si>
    <t xml:space="preserve">    其他城乡社区支出</t>
  </si>
  <si>
    <t>地区群防群治管理工作经费</t>
  </si>
  <si>
    <t>维稳工作经费</t>
  </si>
  <si>
    <t>2210199</t>
  </si>
  <si>
    <t xml:space="preserve">    其他保障性安居工程支出</t>
  </si>
  <si>
    <t>住房保障政策宣传工作经费</t>
  </si>
  <si>
    <t>2210203</t>
  </si>
  <si>
    <t xml:space="preserve">    购房补贴</t>
  </si>
  <si>
    <t>对个人和家庭补助支出（在职非统发）_津贴补贴</t>
  </si>
  <si>
    <t>2210201</t>
  </si>
  <si>
    <t xml:space="preserve">    住房公积金</t>
  </si>
  <si>
    <t>对个人和家庭补助支出（在职非统发）_住房公积金</t>
  </si>
  <si>
    <t>表十：</t>
  </si>
  <si>
    <t>政府购买服务预算财政拨款明细表</t>
  </si>
  <si>
    <t>单位:元</t>
  </si>
  <si>
    <t>编码(代码)</t>
  </si>
  <si>
    <t>政府购买服务目录及项目名称</t>
  </si>
  <si>
    <t>支出功能分类科目</t>
  </si>
  <si>
    <t>预算批复数</t>
  </si>
  <si>
    <t>2021270001301155</t>
  </si>
  <si>
    <t>E0819绩效评价购买服务</t>
  </si>
  <si>
    <t>2021270001301178</t>
  </si>
  <si>
    <t>E1205机关运行管理经费</t>
  </si>
  <si>
    <t>2021270001301179</t>
  </si>
  <si>
    <t>E1202机关物业服务</t>
  </si>
  <si>
    <t>2021270001301176</t>
  </si>
  <si>
    <t>E1206购买社会组织驾驶服务</t>
  </si>
  <si>
    <t>2021270001301146</t>
  </si>
  <si>
    <t>E1133信息化IT运维服务</t>
  </si>
  <si>
    <t>2021270001301144</t>
  </si>
  <si>
    <t>E1133街道硬件设备维护服务</t>
  </si>
  <si>
    <t>2021270001301148</t>
  </si>
  <si>
    <t>A2311街道市民热线技术支持服务</t>
  </si>
  <si>
    <t>2021270001301125</t>
  </si>
  <si>
    <t>B0222三井、煤东社区党组织服务群众经费—购买社区社会组织培育孵化服务</t>
  </si>
  <si>
    <t>2021270001301126</t>
  </si>
  <si>
    <t>A1434前西、百顺社区党组织服务群众经费—购买公益性文化活动服务</t>
  </si>
  <si>
    <t>2021270001301127</t>
  </si>
  <si>
    <t>B0151前西、西街、铁树、大安社区党组织服务群众经费—购买社区公益互助服务</t>
  </si>
  <si>
    <t>2021270001301128</t>
  </si>
  <si>
    <t>E0545社区党组织服务群众经费—购买监督检查辅助服务</t>
  </si>
  <si>
    <t>2021270001301012</t>
  </si>
  <si>
    <t>B1171主题活动宣传服务</t>
  </si>
  <si>
    <t>2021270001301007</t>
  </si>
  <si>
    <t>B1171大栅栏街道新媒体采编、运维等经费</t>
  </si>
  <si>
    <t>2021270001301025</t>
  </si>
  <si>
    <t xml:space="preserve">A0126“成长加油站”项目服务 </t>
  </si>
  <si>
    <t>2021270001301140</t>
  </si>
  <si>
    <t>A1605地区安全保障增聘保安服务</t>
  </si>
  <si>
    <t>2021270001301093</t>
  </si>
  <si>
    <t>E0110社区法律顾问服务</t>
  </si>
  <si>
    <t>2021270001301092</t>
  </si>
  <si>
    <t>E0110街道法律顾问及综合执法监督服务</t>
  </si>
  <si>
    <t>2021270001301113</t>
  </si>
  <si>
    <t>A2413背街小巷物业管理及保安服务</t>
  </si>
  <si>
    <t>2021270001301111</t>
  </si>
  <si>
    <t>A2422街巷、胡同环卫作业及垃圾清运服务</t>
  </si>
  <si>
    <t>2021270001301115</t>
  </si>
  <si>
    <t>B1171垃圾分类宣教室及全流程体系运营服务</t>
  </si>
  <si>
    <t>2021270001301114</t>
  </si>
  <si>
    <t>A1914垃圾分类分拣及桶站值守服务</t>
  </si>
  <si>
    <t>2021270001301112</t>
  </si>
  <si>
    <t>A2423绿地养护服务</t>
  </si>
  <si>
    <t>2021270001301121</t>
  </si>
  <si>
    <t>E0618城市管理工程造价咨询服务</t>
  </si>
  <si>
    <t>2021270001301119</t>
  </si>
  <si>
    <t>E0603城市管理工程监理服务</t>
  </si>
  <si>
    <t>2021270001301120</t>
  </si>
  <si>
    <t>E0606城市管理工程设计服务</t>
  </si>
  <si>
    <t>2021270001301108</t>
  </si>
  <si>
    <t>A1913地区无主渣土清运服务</t>
  </si>
  <si>
    <t>2021270001301102</t>
  </si>
  <si>
    <t>A1913环保网格化管理服务</t>
  </si>
  <si>
    <t>2021270001301040</t>
  </si>
  <si>
    <t>A0512购买困难群众救助服务</t>
  </si>
  <si>
    <t>2021270001301041</t>
  </si>
  <si>
    <t>A0512购买社会救助服务</t>
  </si>
  <si>
    <t>2021270001301161</t>
  </si>
  <si>
    <t>A0805购买退役军人事务服务</t>
  </si>
  <si>
    <t>2021270001301097</t>
  </si>
  <si>
    <t>B0605购买劳动争议专职调解服务</t>
  </si>
  <si>
    <t>2021270001301052</t>
  </si>
  <si>
    <t>A1433公共文化体育服务场地物业保洁管理服务</t>
  </si>
  <si>
    <t>2021270001301072</t>
  </si>
  <si>
    <t>A0602银鹤零距离养老服务体系建设及养老助残服务中心委托管理服务</t>
  </si>
  <si>
    <t>2021270001301080</t>
  </si>
  <si>
    <t>A1434市民中心图书馆及多媒体阅览室委托管理服务</t>
  </si>
  <si>
    <t>2021270001301081</t>
  </si>
  <si>
    <t>A1434文体活动中心委托管理服务</t>
  </si>
  <si>
    <t>2021270001301065</t>
  </si>
  <si>
    <t>A0602爱心互助浴池委托管理服务</t>
  </si>
  <si>
    <t>2021270001301059</t>
  </si>
  <si>
    <t>A0407购买社会就业保险服务</t>
  </si>
  <si>
    <t>2021270001301079</t>
  </si>
  <si>
    <t>A1434大栅栏街道品悦文化学堂活动经费服务</t>
  </si>
  <si>
    <t>2021270001301078</t>
  </si>
  <si>
    <t>A1433民俗图书馆及文博馆委托管理服务</t>
  </si>
  <si>
    <t>2021270001301075</t>
  </si>
  <si>
    <t>A0602养老服务信息系统租赁服务</t>
  </si>
  <si>
    <t>2021270001301066</t>
  </si>
  <si>
    <t>A0602大栅栏街道老年人亲情服务</t>
  </si>
  <si>
    <t>2021270001301074</t>
  </si>
  <si>
    <t>A0602居家养老巡视服务</t>
  </si>
  <si>
    <t>2021270001301056</t>
  </si>
  <si>
    <t>A0608社会化退休人员“幸福研修苑”服务</t>
  </si>
  <si>
    <t>2021270001301077</t>
  </si>
  <si>
    <t>A0628家庭养老护理员培训经费服务</t>
  </si>
  <si>
    <t>2021270001301198</t>
  </si>
  <si>
    <t xml:space="preserve">B0151街道心理服务中心建设服务
</t>
  </si>
  <si>
    <t>2021270001301192</t>
  </si>
  <si>
    <t>A1434街道文化工作服务</t>
  </si>
  <si>
    <t>2021270001301169</t>
  </si>
  <si>
    <t>A0602计生特殊家庭养老照护家政服务</t>
  </si>
  <si>
    <t>2021270001301205</t>
  </si>
  <si>
    <t>C0631第七次全国人口普查服务</t>
  </si>
  <si>
    <t>2021270001301204</t>
  </si>
  <si>
    <t>C0631第七次人口普查资料开发应用工作服务</t>
  </si>
  <si>
    <t>2021270001301206</t>
  </si>
  <si>
    <t>E0242人口抽样调查购买服务</t>
  </si>
  <si>
    <t>表十一：</t>
  </si>
  <si>
    <t>专项转移支付预算表</t>
  </si>
  <si>
    <t>单位代码</t>
  </si>
  <si>
    <t>单位名称</t>
  </si>
  <si>
    <t>是否采购</t>
  </si>
  <si>
    <t>指标金额</t>
  </si>
  <si>
    <t>市指标文号</t>
  </si>
  <si>
    <t>270001</t>
  </si>
  <si>
    <t>北京市西城区人民政府大栅栏街道办事处</t>
  </si>
  <si>
    <t>50299</t>
  </si>
  <si>
    <t>京财党政群指［2020］1841号城乡基层党组织服务群众经费</t>
  </si>
  <si>
    <t>否</t>
  </si>
  <si>
    <t>京财党政群指［2020］1841号</t>
  </si>
  <si>
    <t>京财科文指[2020]1859号 三馆一站免费开放补助资金</t>
  </si>
  <si>
    <t>京财科文指［2020］1859号</t>
  </si>
  <si>
    <t>50999</t>
  </si>
  <si>
    <t>京财社指[2020]2072号中央财政提前下达2021年优抚对象补助</t>
  </si>
  <si>
    <t>京财社指［2020］2072号</t>
  </si>
  <si>
    <t>2080902</t>
  </si>
  <si>
    <t>军队移交政府的离退休人员安置</t>
  </si>
  <si>
    <t>50905</t>
  </si>
  <si>
    <t>京财社指[2020]1884号社会保障和就业转移支付-退役安置补助-无军籍职工经费</t>
  </si>
  <si>
    <t>京财社指［2020］1884号</t>
  </si>
  <si>
    <t>2081099</t>
  </si>
  <si>
    <t>其他社会福利支出</t>
  </si>
  <si>
    <t>京财社指[2020]1885号 2021年“四就近”经费</t>
  </si>
  <si>
    <t>京财社指［2020］1885号</t>
  </si>
  <si>
    <t>京财社指[2020]1885号2021年社区公益金</t>
  </si>
  <si>
    <t>京财社指[2020]1885号2021送温暖资金</t>
  </si>
  <si>
    <t>京财社指[2020]1890号 退休人员社会化市级补助</t>
  </si>
  <si>
    <t>京财社指［2020］1890号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</si>
</sst>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#,##0.00_ "/>
  </numFmts>
  <fonts count="80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1"/>
      <color rgb="FF000000"/>
      <name val="宋体"/>
      <charset val="134"/>
    </font>
    <font>
      <sz val="9"/>
      <color rgb="FF000000"/>
      <name val="宋体"/>
      <charset val="134"/>
    </font>
    <font>
      <b/>
      <sz val="10"/>
      <name val="宋体"/>
      <charset val="134"/>
      <scheme val="minor"/>
    </font>
    <font>
      <sz val="9"/>
      <name val="宋体"/>
      <charset val="134"/>
      <scheme val="minor"/>
    </font>
    <font>
      <b/>
      <sz val="11"/>
      <color rgb="FF000000"/>
      <name val="宋体"/>
      <charset val="134"/>
    </font>
    <font>
      <b/>
      <sz val="12"/>
      <name val="宋体"/>
      <charset val="134"/>
    </font>
    <font>
      <b/>
      <sz val="15"/>
      <color indexed="8"/>
      <name val="SimSun"/>
      <charset val="134"/>
    </font>
    <font>
      <sz val="9"/>
      <color indexed="8"/>
      <name val="SimSun"/>
      <charset val="134"/>
    </font>
    <font>
      <b/>
      <sz val="9"/>
      <color indexed="8"/>
      <name val="SimSun"/>
      <charset val="134"/>
    </font>
    <font>
      <sz val="9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0"/>
      <color rgb="FF000000"/>
      <name val="宋体"/>
      <charset val="134"/>
      <scheme val="minor"/>
    </font>
    <font>
      <sz val="9"/>
      <name val="SimSun"/>
      <charset val="134"/>
    </font>
    <font>
      <b/>
      <sz val="16"/>
      <color theme="1"/>
      <name val="宋体"/>
      <charset val="134"/>
      <scheme val="major"/>
    </font>
    <font>
      <sz val="11"/>
      <color theme="1"/>
      <name val="宋体"/>
      <charset val="134"/>
      <scheme val="major"/>
    </font>
    <font>
      <sz val="9"/>
      <color theme="1"/>
      <name val="宋体"/>
      <charset val="134"/>
      <scheme val="major"/>
    </font>
    <font>
      <b/>
      <sz val="10"/>
      <color rgb="FF000000"/>
      <name val="宋体"/>
      <charset val="134"/>
      <scheme val="major"/>
    </font>
    <font>
      <sz val="10"/>
      <color rgb="FF000000"/>
      <name val="宋体"/>
      <charset val="134"/>
      <scheme val="major"/>
    </font>
    <font>
      <sz val="10"/>
      <color theme="1"/>
      <name val="宋体"/>
      <charset val="134"/>
      <scheme val="major"/>
    </font>
    <font>
      <b/>
      <sz val="10"/>
      <color theme="1"/>
      <name val="宋体"/>
      <charset val="134"/>
      <scheme val="major"/>
    </font>
    <font>
      <sz val="16"/>
      <color theme="1"/>
      <name val="宋体"/>
      <charset val="134"/>
      <scheme val="major"/>
    </font>
    <font>
      <b/>
      <sz val="10"/>
      <color rgb="FF000000"/>
      <name val="宋体"/>
      <charset val="134"/>
    </font>
    <font>
      <sz val="10"/>
      <color theme="1"/>
      <name val="Times New Roman"/>
      <charset val="134"/>
    </font>
    <font>
      <sz val="10"/>
      <color theme="1"/>
      <name val="宋体"/>
      <charset val="134"/>
    </font>
    <font>
      <sz val="10.5"/>
      <color theme="1"/>
      <name val="Times New Roman"/>
      <charset val="134"/>
    </font>
    <font>
      <sz val="10.5"/>
      <color theme="1"/>
      <name val="宋体"/>
      <charset val="134"/>
    </font>
    <font>
      <sz val="12"/>
      <color theme="1"/>
      <name val="宋体"/>
      <charset val="134"/>
    </font>
    <font>
      <sz val="9"/>
      <color theme="1"/>
      <name val="宋体"/>
      <charset val="134"/>
    </font>
    <font>
      <sz val="1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0"/>
      <color theme="1"/>
      <name val="宋体"/>
      <charset val="134"/>
    </font>
    <font>
      <sz val="10"/>
      <color rgb="FF000000"/>
      <name val="宋体"/>
      <charset val="134"/>
    </font>
    <font>
      <b/>
      <sz val="16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6"/>
      <color indexed="8"/>
      <name val="宋体"/>
      <charset val="134"/>
      <scheme val="major"/>
    </font>
    <font>
      <sz val="9"/>
      <color indexed="8"/>
      <name val="宋体"/>
      <charset val="134"/>
      <scheme val="major"/>
    </font>
    <font>
      <b/>
      <sz val="10"/>
      <color indexed="8"/>
      <name val="宋体"/>
      <charset val="134"/>
      <scheme val="major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0"/>
      <name val="Arial"/>
      <charset val="134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2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FA7D00"/>
      <name val="宋体"/>
      <charset val="134"/>
      <scheme val="minor"/>
    </font>
  </fonts>
  <fills count="6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5117038483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5117038483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45066682943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5117038483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5117038483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79995117038483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45066682943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5117038483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45066682943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45066682943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4506668294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45066682943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45066682943"/>
      </bottom>
      <diagonal/>
    </border>
    <border>
      <left/>
      <right/>
      <top/>
      <bottom style="thick">
        <color theme="4" tint="0.499984740745262"/>
      </bottom>
      <diagonal/>
    </border>
  </borders>
  <cellStyleXfs count="7589">
    <xf numFmtId="0" fontId="0" fillId="0" borderId="0">
      <alignment vertical="center"/>
    </xf>
    <xf numFmtId="42" fontId="42" fillId="0" borderId="0" applyFont="0" applyFill="0" applyBorder="0" applyAlignment="0" applyProtection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9" borderId="0" applyNumberFormat="0" applyBorder="0" applyAlignment="0" applyProtection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6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4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7" fillId="21" borderId="15" applyNumberFormat="0" applyAlignment="0" applyProtection="0">
      <alignment vertical="center"/>
    </xf>
    <xf numFmtId="44" fontId="42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41" fontId="42" fillId="0" borderId="0" applyFont="0" applyFill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51" fillId="25" borderId="0" applyNumberFormat="0" applyBorder="0" applyAlignment="0" applyProtection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48" fillId="0" borderId="0" applyNumberFormat="0" applyFill="0" applyBorder="0" applyAlignment="0" applyProtection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9" borderId="0" applyNumberFormat="0" applyBorder="0" applyAlignment="0" applyProtection="0">
      <alignment vertical="center"/>
    </xf>
    <xf numFmtId="0" fontId="41" fillId="0" borderId="0">
      <alignment vertical="center"/>
    </xf>
    <xf numFmtId="0" fontId="45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4" fillId="6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9" fontId="42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41" fillId="16" borderId="0" applyNumberFormat="0" applyBorder="0" applyAlignment="0" applyProtection="0">
      <alignment vertical="center"/>
    </xf>
    <xf numFmtId="0" fontId="44" fillId="13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2" fillId="30" borderId="17" applyNumberFormat="0" applyFont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5" fillId="14" borderId="0" applyNumberFormat="0" applyBorder="0" applyAlignment="0" applyProtection="0">
      <alignment vertical="center"/>
    </xf>
    <xf numFmtId="0" fontId="41" fillId="0" borderId="0">
      <alignment vertical="center"/>
    </xf>
    <xf numFmtId="0" fontId="53" fillId="0" borderId="0" applyNumberFormat="0" applyFill="0" applyBorder="0" applyAlignment="0" applyProtection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4" fillId="14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1" fillId="33" borderId="0" applyNumberFormat="0" applyBorder="0" applyAlignment="0" applyProtection="0">
      <alignment vertical="center"/>
    </xf>
    <xf numFmtId="0" fontId="41" fillId="0" borderId="0">
      <alignment vertical="center"/>
    </xf>
    <xf numFmtId="0" fontId="56" fillId="0" borderId="18" applyNumberFormat="0" applyFill="0" applyAlignment="0" applyProtection="0">
      <alignment vertical="center"/>
    </xf>
    <xf numFmtId="0" fontId="41" fillId="0" borderId="0">
      <alignment vertical="center"/>
    </xf>
    <xf numFmtId="0" fontId="44" fillId="14" borderId="0" applyNumberFormat="0" applyBorder="0" applyAlignment="0" applyProtection="0">
      <alignment vertical="center"/>
    </xf>
    <xf numFmtId="0" fontId="41" fillId="0" borderId="0">
      <alignment vertical="center"/>
    </xf>
    <xf numFmtId="0" fontId="58" fillId="0" borderId="18" applyNumberFormat="0" applyFill="0" applyAlignment="0" applyProtection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22" borderId="0" applyNumberFormat="0" applyBorder="0" applyAlignment="0" applyProtection="0">
      <alignment vertical="center"/>
    </xf>
    <xf numFmtId="0" fontId="41" fillId="0" borderId="0">
      <alignment vertical="center"/>
    </xf>
    <xf numFmtId="0" fontId="44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53" fillId="0" borderId="19" applyNumberFormat="0" applyFill="0" applyAlignment="0" applyProtection="0">
      <alignment vertical="center"/>
    </xf>
    <xf numFmtId="0" fontId="0" fillId="0" borderId="0">
      <alignment vertical="center"/>
    </xf>
    <xf numFmtId="0" fontId="4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29" borderId="0" applyNumberFormat="0" applyBorder="0" applyAlignment="0" applyProtection="0">
      <alignment vertical="center"/>
    </xf>
    <xf numFmtId="0" fontId="45" fillId="13" borderId="0" applyNumberFormat="0" applyBorder="0" applyAlignment="0" applyProtection="0">
      <alignment vertical="center"/>
    </xf>
    <xf numFmtId="0" fontId="59" fillId="38" borderId="20" applyNumberFormat="0" applyAlignment="0" applyProtection="0">
      <alignment vertical="center"/>
    </xf>
    <xf numFmtId="0" fontId="41" fillId="0" borderId="0">
      <alignment vertical="center"/>
    </xf>
    <xf numFmtId="0" fontId="41" fillId="39" borderId="0" applyNumberFormat="0" applyBorder="0" applyAlignment="0" applyProtection="0">
      <alignment vertical="center"/>
    </xf>
    <xf numFmtId="0" fontId="60" fillId="38" borderId="15" applyNumberFormat="0" applyAlignment="0" applyProtection="0">
      <alignment vertical="center"/>
    </xf>
    <xf numFmtId="0" fontId="41" fillId="0" borderId="0">
      <alignment vertical="center"/>
    </xf>
    <xf numFmtId="0" fontId="41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61" fillId="41" borderId="21" applyNumberFormat="0" applyAlignment="0" applyProtection="0">
      <alignment vertical="center"/>
    </xf>
    <xf numFmtId="0" fontId="41" fillId="0" borderId="0">
      <alignment vertical="center"/>
    </xf>
    <xf numFmtId="0" fontId="41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18" borderId="0" applyNumberFormat="0" applyBorder="0" applyAlignment="0" applyProtection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5" fillId="34" borderId="0" applyNumberFormat="0" applyBorder="0" applyAlignment="0" applyProtection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62" fillId="0" borderId="22" applyNumberFormat="0" applyFill="0" applyAlignment="0" applyProtection="0">
      <alignment vertical="center"/>
    </xf>
    <xf numFmtId="0" fontId="0" fillId="0" borderId="0">
      <alignment vertical="center"/>
    </xf>
    <xf numFmtId="0" fontId="44" fillId="8" borderId="0" applyNumberFormat="0" applyBorder="0" applyAlignment="0" applyProtection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16" borderId="0" applyNumberFormat="0" applyBorder="0" applyAlignment="0" applyProtection="0">
      <alignment vertical="center"/>
    </xf>
    <xf numFmtId="0" fontId="44" fillId="13" borderId="0" applyNumberFormat="0" applyBorder="0" applyAlignment="0" applyProtection="0">
      <alignment vertical="center"/>
    </xf>
    <xf numFmtId="0" fontId="63" fillId="0" borderId="23" applyNumberFormat="0" applyFill="0" applyAlignment="0" applyProtection="0">
      <alignment vertical="center"/>
    </xf>
    <xf numFmtId="0" fontId="64" fillId="43" borderId="0" applyNumberFormat="0" applyBorder="0" applyAlignment="0" applyProtection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7" borderId="0" applyNumberFormat="0" applyBorder="0" applyAlignment="0" applyProtection="0">
      <alignment vertical="center"/>
    </xf>
    <xf numFmtId="0" fontId="41" fillId="0" borderId="0">
      <alignment vertical="center"/>
    </xf>
    <xf numFmtId="0" fontId="41" fillId="9" borderId="0" applyNumberFormat="0" applyBorder="0" applyAlignment="0" applyProtection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65" fillId="44" borderId="0" applyNumberFormat="0" applyBorder="0" applyAlignment="0" applyProtection="0">
      <alignment vertical="center"/>
    </xf>
    <xf numFmtId="0" fontId="46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5" fillId="45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6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16" borderId="0" applyNumberFormat="0" applyBorder="0" applyAlignment="0" applyProtection="0">
      <alignment vertical="center"/>
    </xf>
    <xf numFmtId="0" fontId="41" fillId="46" borderId="0" applyNumberFormat="0" applyBorder="0" applyAlignment="0" applyProtection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6" fillId="7" borderId="0" applyNumberFormat="0" applyBorder="0" applyAlignment="0" applyProtection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5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5" fillId="26" borderId="0" applyNumberFormat="0" applyBorder="0" applyAlignment="0" applyProtection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4" fillId="20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6" fillId="48" borderId="0" applyNumberFormat="0" applyBorder="0" applyAlignment="0" applyProtection="0">
      <alignment vertical="center"/>
    </xf>
    <xf numFmtId="0" fontId="46" fillId="10" borderId="0" applyNumberFormat="0" applyBorder="0" applyAlignment="0" applyProtection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5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28" borderId="0" applyNumberFormat="0" applyBorder="0" applyAlignment="0" applyProtection="0">
      <alignment vertical="center"/>
    </xf>
    <xf numFmtId="0" fontId="41" fillId="0" borderId="0">
      <alignment vertical="center"/>
    </xf>
    <xf numFmtId="0" fontId="46" fillId="4" borderId="0" applyNumberFormat="0" applyBorder="0" applyAlignment="0" applyProtection="0">
      <alignment vertical="center"/>
    </xf>
    <xf numFmtId="0" fontId="45" fillId="28" borderId="0" applyNumberFormat="0" applyBorder="0" applyAlignment="0" applyProtection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5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50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6" fillId="31" borderId="0" applyNumberFormat="0" applyBorder="0" applyAlignment="0" applyProtection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5" fillId="6" borderId="0" applyNumberFormat="0" applyBorder="0" applyAlignment="0" applyProtection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9" borderId="0" applyNumberFormat="0" applyBorder="0" applyAlignment="0" applyProtection="0">
      <alignment vertical="center"/>
    </xf>
    <xf numFmtId="0" fontId="41" fillId="7" borderId="0" applyNumberFormat="0" applyBorder="0" applyAlignment="0" applyProtection="0">
      <alignment vertical="center"/>
    </xf>
    <xf numFmtId="0" fontId="41" fillId="0" borderId="0">
      <alignment vertical="center"/>
    </xf>
    <xf numFmtId="0" fontId="41" fillId="29" borderId="0" applyNumberFormat="0" applyBorder="0" applyAlignment="0" applyProtection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9" borderId="0" applyNumberFormat="0" applyBorder="0" applyAlignment="0" applyProtection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29" borderId="0" applyNumberFormat="0" applyBorder="0" applyAlignment="0" applyProtection="0">
      <alignment vertical="center"/>
    </xf>
    <xf numFmtId="0" fontId="41" fillId="0" borderId="0">
      <alignment vertical="center"/>
    </xf>
    <xf numFmtId="0" fontId="41" fillId="16" borderId="0" applyNumberFormat="0" applyBorder="0" applyAlignment="0" applyProtection="0">
      <alignment vertical="center"/>
    </xf>
    <xf numFmtId="0" fontId="41" fillId="0" borderId="0">
      <alignment vertical="center"/>
    </xf>
    <xf numFmtId="0" fontId="41" fillId="16" borderId="0" applyNumberFormat="0" applyBorder="0" applyAlignment="0" applyProtection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40" borderId="0" applyNumberFormat="0" applyBorder="0" applyAlignment="0" applyProtection="0">
      <alignment vertical="center"/>
    </xf>
    <xf numFmtId="0" fontId="41" fillId="0" borderId="0">
      <alignment vertical="center"/>
    </xf>
    <xf numFmtId="0" fontId="41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16" borderId="0" applyNumberFormat="0" applyBorder="0" applyAlignment="0" applyProtection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40" borderId="0" applyNumberFormat="0" applyBorder="0" applyAlignment="0" applyProtection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19" borderId="0" applyNumberFormat="0" applyBorder="0" applyAlignment="0" applyProtection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19" borderId="0" applyNumberFormat="0" applyBorder="0" applyAlignment="0" applyProtection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19" borderId="0" applyNumberFormat="0" applyBorder="0" applyAlignment="0" applyProtection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11" borderId="0" applyNumberFormat="0" applyBorder="0" applyAlignment="0" applyProtection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11" borderId="0" applyNumberFormat="0" applyBorder="0" applyAlignment="0" applyProtection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48" borderId="0" applyNumberFormat="0" applyBorder="0" applyAlignment="0" applyProtection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48" borderId="0" applyNumberFormat="0" applyBorder="0" applyAlignment="0" applyProtection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48" borderId="0" applyNumberFormat="0" applyBorder="0" applyAlignment="0" applyProtection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48" borderId="0" applyNumberFormat="0" applyBorder="0" applyAlignment="0" applyProtection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5" borderId="0" applyNumberFormat="0" applyBorder="0" applyAlignment="0" applyProtection="0">
      <alignment vertical="center"/>
    </xf>
    <xf numFmtId="0" fontId="41" fillId="0" borderId="0">
      <alignment vertical="center"/>
    </xf>
    <xf numFmtId="0" fontId="41" fillId="48" borderId="0" applyNumberFormat="0" applyBorder="0" applyAlignment="0" applyProtection="0">
      <alignment vertical="center"/>
    </xf>
    <xf numFmtId="0" fontId="41" fillId="0" borderId="0">
      <alignment vertical="center"/>
    </xf>
    <xf numFmtId="0" fontId="41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2" borderId="0" applyNumberFormat="0" applyBorder="0" applyAlignment="0" applyProtection="0">
      <alignment vertical="center"/>
    </xf>
    <xf numFmtId="0" fontId="41" fillId="0" borderId="0">
      <alignment vertical="center"/>
    </xf>
    <xf numFmtId="0" fontId="41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2" borderId="0" applyNumberFormat="0" applyBorder="0" applyAlignment="0" applyProtection="0">
      <alignment vertical="center"/>
    </xf>
    <xf numFmtId="0" fontId="41" fillId="0" borderId="0">
      <alignment vertical="center"/>
    </xf>
    <xf numFmtId="0" fontId="41" fillId="33" borderId="0" applyNumberFormat="0" applyBorder="0" applyAlignment="0" applyProtection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41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52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0" borderId="0">
      <alignment vertical="center"/>
    </xf>
    <xf numFmtId="0" fontId="41" fillId="18" borderId="0" applyNumberFormat="0" applyBorder="0" applyAlignment="0" applyProtection="0">
      <alignment vertical="center"/>
    </xf>
    <xf numFmtId="0" fontId="41" fillId="0" borderId="0">
      <alignment vertical="center"/>
    </xf>
    <xf numFmtId="0" fontId="41" fillId="18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18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24" borderId="0" applyNumberFormat="0" applyBorder="0" applyAlignment="0" applyProtection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5" borderId="0" applyNumberFormat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27" borderId="0" applyNumberFormat="0" applyBorder="0" applyAlignment="0" applyProtection="0">
      <alignment vertical="center"/>
    </xf>
    <xf numFmtId="0" fontId="57" fillId="0" borderId="0" applyNumberFormat="0" applyFont="0" applyFill="0" applyBorder="0" applyAlignment="0" applyProtection="0"/>
    <xf numFmtId="0" fontId="0" fillId="0" borderId="0">
      <alignment vertical="center"/>
    </xf>
    <xf numFmtId="0" fontId="41" fillId="12" borderId="0" applyNumberFormat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7" borderId="0" applyNumberFormat="0" applyBorder="0" applyAlignment="0" applyProtection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7" borderId="0" applyNumberFormat="0" applyBorder="0" applyAlignment="0" applyProtection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4" fillId="28" borderId="0" applyNumberFormat="0" applyBorder="0" applyAlignment="0" applyProtection="0">
      <alignment vertical="center"/>
    </xf>
    <xf numFmtId="0" fontId="41" fillId="0" borderId="0">
      <alignment vertical="center"/>
    </xf>
    <xf numFmtId="0" fontId="41" fillId="23" borderId="0" applyNumberFormat="0" applyBorder="0" applyAlignment="0" applyProtection="0">
      <alignment vertical="center"/>
    </xf>
    <xf numFmtId="0" fontId="41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23" borderId="0" applyNumberFormat="0" applyBorder="0" applyAlignment="0" applyProtection="0">
      <alignment vertical="center"/>
    </xf>
    <xf numFmtId="0" fontId="41" fillId="7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0" borderId="0">
      <alignment vertical="center"/>
    </xf>
    <xf numFmtId="0" fontId="41" fillId="39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10" borderId="0" applyNumberFormat="0" applyBorder="0" applyAlignment="0" applyProtection="0">
      <alignment vertical="center"/>
    </xf>
    <xf numFmtId="0" fontId="41" fillId="46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46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/>
    <xf numFmtId="0" fontId="41" fillId="4" borderId="0" applyNumberFormat="0" applyBorder="0" applyAlignment="0" applyProtection="0">
      <alignment vertical="center"/>
    </xf>
    <xf numFmtId="0" fontId="44" fillId="13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4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4" borderId="0" applyNumberFormat="0" applyBorder="0" applyAlignment="0" applyProtection="0">
      <alignment vertical="center"/>
    </xf>
    <xf numFmtId="0" fontId="44" fillId="13" borderId="0" applyNumberFormat="0" applyBorder="0" applyAlignment="0" applyProtection="0">
      <alignment vertical="center"/>
    </xf>
    <xf numFmtId="0" fontId="0" fillId="0" borderId="0"/>
    <xf numFmtId="0" fontId="13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51" borderId="0" applyNumberFormat="0" applyBorder="0" applyAlignment="0" applyProtection="0">
      <alignment vertical="center"/>
    </xf>
    <xf numFmtId="0" fontId="44" fillId="42" borderId="0" applyNumberFormat="0" applyBorder="0" applyAlignment="0" applyProtection="0">
      <alignment vertical="center"/>
    </xf>
    <xf numFmtId="0" fontId="57" fillId="0" borderId="0" applyNumberFormat="0" applyFont="0" applyFill="0" applyBorder="0" applyAlignment="0" applyProtection="0"/>
    <xf numFmtId="0" fontId="41" fillId="0" borderId="0"/>
    <xf numFmtId="0" fontId="41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51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4" fillId="28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51" borderId="0" applyNumberFormat="0" applyBorder="0" applyAlignment="0" applyProtection="0">
      <alignment vertical="center"/>
    </xf>
    <xf numFmtId="0" fontId="41" fillId="0" borderId="0">
      <alignment vertical="center"/>
    </xf>
    <xf numFmtId="0" fontId="41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1" borderId="0" applyNumberFormat="0" applyBorder="0" applyAlignment="0" applyProtection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31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35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1" fillId="0" borderId="0">
      <alignment vertical="center"/>
    </xf>
    <xf numFmtId="0" fontId="41" fillId="31" borderId="0" applyNumberFormat="0" applyBorder="0" applyAlignment="0" applyProtection="0">
      <alignment vertical="center"/>
    </xf>
    <xf numFmtId="0" fontId="41" fillId="35" borderId="0" applyNumberFormat="0" applyBorder="0" applyAlignment="0" applyProtection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22" borderId="0" applyNumberFormat="0" applyBorder="0" applyAlignment="0" applyProtection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22" borderId="0" applyNumberFormat="0" applyBorder="0" applyAlignment="0" applyProtection="0">
      <alignment vertical="center"/>
    </xf>
    <xf numFmtId="0" fontId="50" fillId="0" borderId="25" applyNumberFormat="0" applyFill="0" applyAlignment="0" applyProtection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4" fillId="22" borderId="0" applyNumberFormat="0" applyBorder="0" applyAlignment="0" applyProtection="0">
      <alignment vertical="center"/>
    </xf>
    <xf numFmtId="0" fontId="41" fillId="0" borderId="0">
      <alignment vertical="center"/>
    </xf>
    <xf numFmtId="0" fontId="44" fillId="17" borderId="0" applyNumberFormat="0" applyBorder="0" applyAlignment="0" applyProtection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4" fillId="17" borderId="0" applyNumberFormat="0" applyBorder="0" applyAlignment="0" applyProtection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4" fillId="22" borderId="0" applyNumberFormat="0" applyBorder="0" applyAlignment="0" applyProtection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4" fillId="22" borderId="0" applyNumberFormat="0" applyBorder="0" applyAlignment="0" applyProtection="0">
      <alignment vertical="center"/>
    </xf>
    <xf numFmtId="0" fontId="41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67" fillId="0" borderId="0">
      <alignment vertical="center"/>
    </xf>
    <xf numFmtId="0" fontId="44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14" borderId="0" applyNumberFormat="0" applyBorder="0" applyAlignment="0" applyProtection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4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4" fillId="37" borderId="0" applyNumberFormat="0" applyBorder="0" applyAlignment="0" applyProtection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4" fillId="14" borderId="0" applyNumberFormat="0" applyBorder="0" applyAlignment="0" applyProtection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50" fillId="0" borderId="0" applyNumberFormat="0" applyFill="0" applyBorder="0" applyAlignment="0" applyProtection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4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54" borderId="0" applyNumberFormat="0" applyBorder="0" applyAlignment="0" applyProtection="0">
      <alignment vertical="center"/>
    </xf>
    <xf numFmtId="0" fontId="41" fillId="0" borderId="0">
      <alignment vertical="center"/>
    </xf>
    <xf numFmtId="0" fontId="44" fillId="8" borderId="0" applyNumberFormat="0" applyBorder="0" applyAlignment="0" applyProtection="0">
      <alignment vertical="center"/>
    </xf>
    <xf numFmtId="0" fontId="44" fillId="54" borderId="0" applyNumberFormat="0" applyBorder="0" applyAlignment="0" applyProtection="0">
      <alignment vertical="center"/>
    </xf>
    <xf numFmtId="0" fontId="41" fillId="0" borderId="0">
      <alignment vertical="center"/>
    </xf>
    <xf numFmtId="0" fontId="44" fillId="8" borderId="0" applyNumberFormat="0" applyBorder="0" applyAlignment="0" applyProtection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4" fillId="8" borderId="0" applyNumberFormat="0" applyBorder="0" applyAlignment="0" applyProtection="0">
      <alignment vertical="center"/>
    </xf>
    <xf numFmtId="0" fontId="41" fillId="0" borderId="0">
      <alignment vertical="center"/>
    </xf>
    <xf numFmtId="0" fontId="44" fillId="54" borderId="0" applyNumberFormat="0" applyBorder="0" applyAlignment="0" applyProtection="0">
      <alignment vertical="center"/>
    </xf>
    <xf numFmtId="0" fontId="41" fillId="0" borderId="0">
      <alignment vertical="center"/>
    </xf>
    <xf numFmtId="0" fontId="44" fillId="13" borderId="0" applyNumberFormat="0" applyBorder="0" applyAlignment="0" applyProtection="0">
      <alignment vertical="center"/>
    </xf>
    <xf numFmtId="0" fontId="44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66" fillId="0" borderId="24" applyNumberFormat="0" applyFill="0" applyAlignment="0" applyProtection="0">
      <alignment vertical="center"/>
    </xf>
    <xf numFmtId="0" fontId="44" fillId="42" borderId="0" applyNumberFormat="0" applyBorder="0" applyAlignment="0" applyProtection="0">
      <alignment vertical="center"/>
    </xf>
    <xf numFmtId="0" fontId="44" fillId="42" borderId="0" applyNumberFormat="0" applyBorder="0" applyAlignment="0" applyProtection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4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4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50" borderId="0" applyNumberFormat="0" applyBorder="0" applyAlignment="0" applyProtection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4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4" fillId="50" borderId="0" applyNumberFormat="0" applyBorder="0" applyAlignment="0" applyProtection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4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4" fillId="6" borderId="0" applyNumberFormat="0" applyBorder="0" applyAlignment="0" applyProtection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4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52" borderId="0" applyNumberFormat="0" applyBorder="0" applyAlignment="0" applyProtection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4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4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4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9" fontId="41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41" fillId="0" borderId="0" applyFont="0" applyFill="0" applyBorder="0" applyAlignment="0" applyProtection="0">
      <alignment vertical="center"/>
    </xf>
    <xf numFmtId="0" fontId="66" fillId="0" borderId="24" applyNumberFormat="0" applyFill="0" applyAlignment="0" applyProtection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68" fillId="0" borderId="0"/>
    <xf numFmtId="0" fontId="0" fillId="0" borderId="0">
      <alignment vertical="center"/>
    </xf>
    <xf numFmtId="0" fontId="66" fillId="0" borderId="24" applyNumberFormat="0" applyFill="0" applyAlignment="0" applyProtection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66" fillId="0" borderId="24" applyNumberFormat="0" applyFill="0" applyAlignment="0" applyProtection="0">
      <alignment vertical="center"/>
    </xf>
    <xf numFmtId="0" fontId="66" fillId="0" borderId="24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66" fillId="0" borderId="24" applyNumberFormat="0" applyFill="0" applyAlignment="0" applyProtection="0">
      <alignment vertical="center"/>
    </xf>
    <xf numFmtId="0" fontId="69" fillId="0" borderId="26" applyNumberFormat="0" applyFill="0" applyAlignment="0" applyProtection="0">
      <alignment vertical="center"/>
    </xf>
    <xf numFmtId="0" fontId="69" fillId="0" borderId="26" applyNumberFormat="0" applyFill="0" applyAlignment="0" applyProtection="0">
      <alignment vertical="center"/>
    </xf>
    <xf numFmtId="0" fontId="41" fillId="0" borderId="0">
      <alignment vertical="center"/>
    </xf>
    <xf numFmtId="0" fontId="41" fillId="0" borderId="0"/>
    <xf numFmtId="0" fontId="13" fillId="0" borderId="0">
      <alignment vertical="center"/>
    </xf>
    <xf numFmtId="0" fontId="69" fillId="0" borderId="26" applyNumberFormat="0" applyFill="0" applyAlignment="0" applyProtection="0">
      <alignment vertical="center"/>
    </xf>
    <xf numFmtId="0" fontId="0" fillId="0" borderId="0">
      <alignment vertical="center"/>
    </xf>
    <xf numFmtId="0" fontId="69" fillId="0" borderId="26" applyNumberFormat="0" applyFill="0" applyAlignment="0" applyProtection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0" fillId="0" borderId="16" applyNumberFormat="0" applyFill="0" applyAlignment="0" applyProtection="0">
      <alignment vertical="center"/>
    </xf>
    <xf numFmtId="0" fontId="50" fillId="0" borderId="16" applyNumberFormat="0" applyFill="0" applyAlignment="0" applyProtection="0">
      <alignment vertical="center"/>
    </xf>
    <xf numFmtId="0" fontId="41" fillId="0" borderId="0">
      <alignment vertical="center"/>
    </xf>
    <xf numFmtId="0" fontId="50" fillId="0" borderId="16" applyNumberFormat="0" applyFill="0" applyAlignment="0" applyProtection="0">
      <alignment vertical="center"/>
    </xf>
    <xf numFmtId="0" fontId="0" fillId="0" borderId="0">
      <alignment vertical="center"/>
    </xf>
    <xf numFmtId="0" fontId="50" fillId="0" borderId="25" applyNumberFormat="0" applyFill="0" applyAlignment="0" applyProtection="0">
      <alignment vertical="center"/>
    </xf>
    <xf numFmtId="0" fontId="50" fillId="0" borderId="16" applyNumberFormat="0" applyFill="0" applyAlignment="0" applyProtection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50" fillId="0" borderId="16" applyNumberFormat="0" applyFill="0" applyAlignment="0" applyProtection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50" fillId="0" borderId="16" applyNumberFormat="0" applyFill="0" applyAlignment="0" applyProtection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50" fillId="0" borderId="25" applyNumberFormat="0" applyFill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50" fillId="0" borderId="0" applyNumberFormat="0" applyFill="0" applyBorder="0" applyAlignment="0" applyProtection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5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50" fillId="0" borderId="0" applyNumberFormat="0" applyFill="0" applyBorder="0" applyAlignment="0" applyProtection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50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8" fillId="0" borderId="0" applyNumberFormat="0" applyFill="0" applyBorder="0" applyAlignment="0" applyProtection="0">
      <alignment vertical="center"/>
    </xf>
    <xf numFmtId="0" fontId="41" fillId="0" borderId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0" fillId="55" borderId="0" applyNumberFormat="0" applyBorder="0" applyAlignment="0" applyProtection="0">
      <alignment vertical="center"/>
    </xf>
    <xf numFmtId="0" fontId="70" fillId="55" borderId="0" applyNumberFormat="0" applyBorder="0" applyAlignment="0" applyProtection="0">
      <alignment vertical="center"/>
    </xf>
    <xf numFmtId="0" fontId="70" fillId="55" borderId="0" applyNumberFormat="0" applyBorder="0" applyAlignment="0" applyProtection="0">
      <alignment vertical="center"/>
    </xf>
    <xf numFmtId="0" fontId="70" fillId="55" borderId="0" applyNumberFormat="0" applyBorder="0" applyAlignment="0" applyProtection="0">
      <alignment vertical="center"/>
    </xf>
    <xf numFmtId="0" fontId="0" fillId="0" borderId="0">
      <alignment vertical="center"/>
    </xf>
    <xf numFmtId="0" fontId="70" fillId="55" borderId="0" applyNumberFormat="0" applyBorder="0" applyAlignment="0" applyProtection="0">
      <alignment vertical="center"/>
    </xf>
    <xf numFmtId="0" fontId="70" fillId="5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0" fillId="55" borderId="0" applyNumberFormat="0" applyBorder="0" applyAlignment="0" applyProtection="0">
      <alignment vertical="center"/>
    </xf>
    <xf numFmtId="0" fontId="70" fillId="55" borderId="0" applyNumberFormat="0" applyBorder="0" applyAlignment="0" applyProtection="0">
      <alignment vertical="center"/>
    </xf>
    <xf numFmtId="0" fontId="70" fillId="55" borderId="0" applyNumberFormat="0" applyBorder="0" applyAlignment="0" applyProtection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/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13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/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4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0" borderId="0"/>
    <xf numFmtId="0" fontId="41" fillId="0" borderId="0">
      <alignment vertical="center"/>
    </xf>
    <xf numFmtId="0" fontId="41" fillId="0" borderId="0"/>
    <xf numFmtId="0" fontId="41" fillId="0" borderId="0">
      <alignment vertical="center"/>
    </xf>
    <xf numFmtId="0" fontId="41" fillId="0" borderId="0"/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/>
    <xf numFmtId="0" fontId="1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68" fillId="0" borderId="0"/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68" fillId="0" borderId="0"/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8" fillId="0" borderId="0"/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57" fillId="0" borderId="0" applyNumberFormat="0" applyFont="0" applyFill="0" applyBorder="0" applyAlignment="0" applyProtection="0"/>
    <xf numFmtId="0" fontId="41" fillId="0" borderId="0">
      <alignment vertical="center"/>
    </xf>
    <xf numFmtId="0" fontId="41" fillId="0" borderId="0">
      <alignment vertical="center"/>
    </xf>
    <xf numFmtId="0" fontId="44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4" fillId="56" borderId="0" applyNumberFormat="0" applyBorder="0" applyAlignment="0" applyProtection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4" fillId="57" borderId="0" applyNumberFormat="0" applyBorder="0" applyAlignment="0" applyProtection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13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43" fontId="41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43" fontId="41" fillId="0" borderId="0" applyFont="0" applyFill="0" applyBorder="0" applyAlignment="0" applyProtection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57" fillId="0" borderId="0"/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67" fillId="0" borderId="0">
      <alignment vertical="center"/>
    </xf>
    <xf numFmtId="0" fontId="41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1" fillId="59" borderId="15" applyNumberFormat="0" applyAlignment="0" applyProtection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4" fillId="60" borderId="0" applyNumberFormat="0" applyBorder="0" applyAlignment="0" applyProtection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4" fillId="6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4" fillId="6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4" fillId="60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4" fillId="20" borderId="0" applyNumberFormat="0" applyBorder="0" applyAlignment="0" applyProtection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4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4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72" fillId="61" borderId="0" applyNumberFormat="0" applyBorder="0" applyAlignment="0" applyProtection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/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4" fillId="53" borderId="0" applyNumberFormat="0" applyBorder="0" applyAlignment="0" applyProtection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4" fillId="58" borderId="0" applyNumberFormat="0" applyBorder="0" applyAlignment="0" applyProtection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4" fillId="58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4" fillId="58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4" fillId="5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73" fillId="59" borderId="20" applyNumberFormat="0" applyAlignment="0" applyProtection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73" fillId="59" borderId="20" applyNumberFormat="0" applyAlignment="0" applyProtection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4" fillId="56" borderId="0" applyNumberFormat="0" applyBorder="0" applyAlignment="0" applyProtection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4" fillId="56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4" fillId="5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72" fillId="61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1" fillId="0" borderId="23" applyNumberFormat="0" applyFill="0" applyAlignment="0" applyProtection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4" fillId="57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57" fillId="0" borderId="0" applyNumberFormat="0" applyFont="0" applyFill="0" applyBorder="0" applyAlignment="0" applyProtection="0"/>
    <xf numFmtId="0" fontId="67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67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67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13" fillId="0" borderId="0">
      <alignment vertical="center"/>
    </xf>
    <xf numFmtId="0" fontId="41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71" fillId="59" borderId="15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41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41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41" fillId="0" borderId="0">
      <alignment vertical="center"/>
    </xf>
    <xf numFmtId="43" fontId="41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43" fontId="41" fillId="0" borderId="0" applyFont="0" applyFill="0" applyBorder="0" applyAlignment="0" applyProtection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43" fontId="41" fillId="0" borderId="0" applyFont="0" applyFill="0" applyBorder="0" applyAlignment="0" applyProtection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43" fontId="41" fillId="0" borderId="0" applyFont="0" applyFill="0" applyBorder="0" applyAlignment="0" applyProtection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43" fontId="41" fillId="0" borderId="0" applyFont="0" applyFill="0" applyBorder="0" applyAlignment="0" applyProtection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74" fillId="62" borderId="15" applyNumberFormat="0" applyAlignment="0" applyProtection="0">
      <alignment vertical="center"/>
    </xf>
    <xf numFmtId="0" fontId="41" fillId="0" borderId="0">
      <alignment vertical="center"/>
    </xf>
    <xf numFmtId="0" fontId="74" fillId="62" borderId="15" applyNumberFormat="0" applyAlignment="0" applyProtection="0">
      <alignment vertical="center"/>
    </xf>
    <xf numFmtId="0" fontId="41" fillId="0" borderId="0">
      <alignment vertical="center"/>
    </xf>
    <xf numFmtId="0" fontId="74" fillId="62" borderId="15" applyNumberFormat="0" applyAlignment="0" applyProtection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74" fillId="62" borderId="15" applyNumberFormat="0" applyAlignment="0" applyProtection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74" fillId="62" borderId="15" applyNumberFormat="0" applyAlignment="0" applyProtection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74" fillId="62" borderId="15" applyNumberFormat="0" applyAlignment="0" applyProtection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74" fillId="62" borderId="15" applyNumberFormat="0" applyAlignment="0" applyProtection="0">
      <alignment vertical="center"/>
    </xf>
    <xf numFmtId="0" fontId="41" fillId="0" borderId="0">
      <alignment vertical="center"/>
    </xf>
    <xf numFmtId="0" fontId="74" fillId="62" borderId="15" applyNumberFormat="0" applyAlignment="0" applyProtection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4" fillId="62" borderId="15" applyNumberFormat="0" applyAlignment="0" applyProtection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0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13" fillId="0" borderId="0">
      <alignment vertical="center"/>
    </xf>
    <xf numFmtId="0" fontId="41" fillId="0" borderId="0"/>
    <xf numFmtId="0" fontId="13" fillId="0" borderId="0">
      <alignment vertical="center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13" fillId="0" borderId="0">
      <alignment vertical="center"/>
    </xf>
    <xf numFmtId="0" fontId="67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13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13" fillId="0" borderId="0">
      <alignment vertical="center"/>
    </xf>
    <xf numFmtId="0" fontId="67" fillId="0" borderId="0">
      <alignment vertical="center"/>
    </xf>
    <xf numFmtId="0" fontId="13" fillId="0" borderId="0">
      <alignment vertical="center"/>
    </xf>
    <xf numFmtId="0" fontId="75" fillId="63" borderId="0" applyNumberFormat="0" applyBorder="0" applyAlignment="0" applyProtection="0">
      <alignment vertical="center"/>
    </xf>
    <xf numFmtId="0" fontId="75" fillId="63" borderId="0" applyNumberFormat="0" applyBorder="0" applyAlignment="0" applyProtection="0">
      <alignment vertical="center"/>
    </xf>
    <xf numFmtId="0" fontId="75" fillId="63" borderId="0" applyNumberFormat="0" applyBorder="0" applyAlignment="0" applyProtection="0">
      <alignment vertical="center"/>
    </xf>
    <xf numFmtId="0" fontId="75" fillId="63" borderId="0" applyNumberFormat="0" applyBorder="0" applyAlignment="0" applyProtection="0">
      <alignment vertical="center"/>
    </xf>
    <xf numFmtId="0" fontId="75" fillId="63" borderId="0" applyNumberFormat="0" applyBorder="0" applyAlignment="0" applyProtection="0">
      <alignment vertical="center"/>
    </xf>
    <xf numFmtId="0" fontId="75" fillId="63" borderId="0" applyNumberFormat="0" applyBorder="0" applyAlignment="0" applyProtection="0">
      <alignment vertical="center"/>
    </xf>
    <xf numFmtId="0" fontId="75" fillId="63" borderId="0" applyNumberFormat="0" applyBorder="0" applyAlignment="0" applyProtection="0">
      <alignment vertical="center"/>
    </xf>
    <xf numFmtId="0" fontId="75" fillId="63" borderId="0" applyNumberFormat="0" applyBorder="0" applyAlignment="0" applyProtection="0">
      <alignment vertical="center"/>
    </xf>
    <xf numFmtId="0" fontId="75" fillId="63" borderId="0" applyNumberFormat="0" applyBorder="0" applyAlignment="0" applyProtection="0">
      <alignment vertical="center"/>
    </xf>
    <xf numFmtId="0" fontId="1" fillId="0" borderId="23" applyNumberFormat="0" applyFill="0" applyAlignment="0" applyProtection="0">
      <alignment vertical="center"/>
    </xf>
    <xf numFmtId="0" fontId="1" fillId="0" borderId="23" applyNumberFormat="0" applyFill="0" applyAlignment="0" applyProtection="0">
      <alignment vertical="center"/>
    </xf>
    <xf numFmtId="0" fontId="1" fillId="0" borderId="23" applyNumberFormat="0" applyFill="0" applyAlignment="0" applyProtection="0">
      <alignment vertical="center"/>
    </xf>
    <xf numFmtId="0" fontId="71" fillId="59" borderId="15" applyNumberFormat="0" applyAlignment="0" applyProtection="0">
      <alignment vertical="center"/>
    </xf>
    <xf numFmtId="0" fontId="71" fillId="59" borderId="15" applyNumberFormat="0" applyAlignment="0" applyProtection="0">
      <alignment vertical="center"/>
    </xf>
    <xf numFmtId="0" fontId="71" fillId="59" borderId="15" applyNumberFormat="0" applyAlignment="0" applyProtection="0">
      <alignment vertical="center"/>
    </xf>
    <xf numFmtId="0" fontId="71" fillId="59" borderId="15" applyNumberFormat="0" applyAlignment="0" applyProtection="0">
      <alignment vertical="center"/>
    </xf>
    <xf numFmtId="0" fontId="71" fillId="59" borderId="15" applyNumberFormat="0" applyAlignment="0" applyProtection="0">
      <alignment vertical="center"/>
    </xf>
    <xf numFmtId="0" fontId="71" fillId="59" borderId="15" applyNumberFormat="0" applyAlignment="0" applyProtection="0">
      <alignment vertical="center"/>
    </xf>
    <xf numFmtId="0" fontId="71" fillId="59" borderId="15" applyNumberFormat="0" applyAlignment="0" applyProtection="0">
      <alignment vertical="center"/>
    </xf>
    <xf numFmtId="0" fontId="76" fillId="64" borderId="21" applyNumberFormat="0" applyAlignment="0" applyProtection="0">
      <alignment vertical="center"/>
    </xf>
    <xf numFmtId="0" fontId="76" fillId="64" borderId="21" applyNumberFormat="0" applyAlignment="0" applyProtection="0">
      <alignment vertical="center"/>
    </xf>
    <xf numFmtId="0" fontId="76" fillId="64" borderId="21" applyNumberFormat="0" applyAlignment="0" applyProtection="0">
      <alignment vertical="center"/>
    </xf>
    <xf numFmtId="0" fontId="76" fillId="64" borderId="21" applyNumberFormat="0" applyAlignment="0" applyProtection="0">
      <alignment vertical="center"/>
    </xf>
    <xf numFmtId="0" fontId="76" fillId="64" borderId="21" applyNumberFormat="0" applyAlignment="0" applyProtection="0">
      <alignment vertical="center"/>
    </xf>
    <xf numFmtId="0" fontId="76" fillId="64" borderId="21" applyNumberFormat="0" applyAlignment="0" applyProtection="0">
      <alignment vertical="center"/>
    </xf>
    <xf numFmtId="0" fontId="76" fillId="64" borderId="21" applyNumberFormat="0" applyAlignment="0" applyProtection="0">
      <alignment vertical="center"/>
    </xf>
    <xf numFmtId="0" fontId="76" fillId="64" borderId="21" applyNumberFormat="0" applyAlignment="0" applyProtection="0">
      <alignment vertical="center"/>
    </xf>
    <xf numFmtId="0" fontId="76" fillId="64" borderId="21" applyNumberFormat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9" fillId="0" borderId="22" applyNumberFormat="0" applyFill="0" applyAlignment="0" applyProtection="0">
      <alignment vertical="center"/>
    </xf>
    <xf numFmtId="0" fontId="79" fillId="0" borderId="22" applyNumberFormat="0" applyFill="0" applyAlignment="0" applyProtection="0">
      <alignment vertical="center"/>
    </xf>
    <xf numFmtId="0" fontId="79" fillId="0" borderId="22" applyNumberFormat="0" applyFill="0" applyAlignment="0" applyProtection="0">
      <alignment vertical="center"/>
    </xf>
    <xf numFmtId="0" fontId="79" fillId="0" borderId="22" applyNumberFormat="0" applyFill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3" fontId="67" fillId="0" borderId="0" applyFont="0" applyFill="0" applyBorder="0" applyAlignment="0" applyProtection="0">
      <alignment vertical="center"/>
    </xf>
    <xf numFmtId="43" fontId="67" fillId="0" borderId="0" applyFont="0" applyFill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3" fontId="67" fillId="0" borderId="0" applyFont="0" applyFill="0" applyBorder="0" applyAlignment="0" applyProtection="0">
      <alignment vertical="center"/>
    </xf>
    <xf numFmtId="43" fontId="67" fillId="0" borderId="0" applyFont="0" applyFill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3" fontId="41" fillId="0" borderId="0" applyFont="0" applyFill="0" applyBorder="0" applyAlignment="0" applyProtection="0">
      <alignment vertical="center"/>
    </xf>
    <xf numFmtId="43" fontId="41" fillId="0" borderId="0" applyFont="0" applyFill="0" applyBorder="0" applyAlignment="0" applyProtection="0">
      <alignment vertical="center"/>
    </xf>
    <xf numFmtId="43" fontId="41" fillId="0" borderId="0" applyFont="0" applyFill="0" applyBorder="0" applyAlignment="0" applyProtection="0">
      <alignment vertical="center"/>
    </xf>
    <xf numFmtId="43" fontId="41" fillId="0" borderId="0" applyFont="0" applyFill="0" applyBorder="0" applyAlignment="0" applyProtection="0">
      <alignment vertical="center"/>
    </xf>
    <xf numFmtId="43" fontId="41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41" fillId="0" borderId="0" applyFont="0" applyFill="0" applyBorder="0" applyAlignment="0" applyProtection="0">
      <alignment vertical="center"/>
    </xf>
    <xf numFmtId="43" fontId="41" fillId="0" borderId="0" applyFont="0" applyFill="0" applyBorder="0" applyAlignment="0" applyProtection="0">
      <alignment vertical="center"/>
    </xf>
    <xf numFmtId="43" fontId="41" fillId="0" borderId="0" applyFont="0" applyFill="0" applyBorder="0" applyAlignment="0" applyProtection="0">
      <alignment vertical="center"/>
    </xf>
    <xf numFmtId="43" fontId="41" fillId="0" borderId="0" applyFont="0" applyFill="0" applyBorder="0" applyAlignment="0" applyProtection="0">
      <alignment vertical="center"/>
    </xf>
    <xf numFmtId="43" fontId="41" fillId="0" borderId="0" applyFont="0" applyFill="0" applyBorder="0" applyAlignment="0" applyProtection="0">
      <alignment vertical="center"/>
    </xf>
    <xf numFmtId="43" fontId="41" fillId="0" borderId="0" applyFont="0" applyFill="0" applyBorder="0" applyAlignment="0" applyProtection="0">
      <alignment vertical="center"/>
    </xf>
    <xf numFmtId="43" fontId="41" fillId="0" borderId="0" applyFont="0" applyFill="0" applyBorder="0" applyAlignment="0" applyProtection="0">
      <alignment vertical="center"/>
    </xf>
    <xf numFmtId="43" fontId="41" fillId="0" borderId="0" applyFont="0" applyFill="0" applyBorder="0" applyAlignment="0" applyProtection="0">
      <alignment vertical="center"/>
    </xf>
    <xf numFmtId="43" fontId="41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41" fillId="0" borderId="0" applyFont="0" applyFill="0" applyBorder="0" applyAlignment="0" applyProtection="0">
      <alignment vertical="center"/>
    </xf>
    <xf numFmtId="43" fontId="41" fillId="0" borderId="0" applyFont="0" applyFill="0" applyBorder="0" applyAlignment="0" applyProtection="0">
      <alignment vertical="center"/>
    </xf>
    <xf numFmtId="43" fontId="41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41" fillId="0" borderId="0" applyFont="0" applyFill="0" applyBorder="0" applyAlignment="0" applyProtection="0">
      <alignment vertical="center"/>
    </xf>
    <xf numFmtId="43" fontId="41" fillId="0" borderId="0" applyFont="0" applyFill="0" applyBorder="0" applyAlignment="0" applyProtection="0">
      <alignment vertical="center"/>
    </xf>
    <xf numFmtId="43" fontId="41" fillId="0" borderId="0" applyFont="0" applyFill="0" applyBorder="0" applyAlignment="0" applyProtection="0">
      <alignment vertical="center"/>
    </xf>
    <xf numFmtId="43" fontId="41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41" fillId="0" borderId="0" applyFont="0" applyFill="0" applyBorder="0" applyAlignment="0" applyProtection="0">
      <alignment vertical="center"/>
    </xf>
    <xf numFmtId="43" fontId="41" fillId="0" borderId="0" applyFont="0" applyFill="0" applyBorder="0" applyAlignment="0" applyProtection="0">
      <alignment vertical="center"/>
    </xf>
    <xf numFmtId="43" fontId="41" fillId="0" borderId="0" applyFont="0" applyFill="0" applyBorder="0" applyAlignment="0" applyProtection="0">
      <alignment vertical="center"/>
    </xf>
    <xf numFmtId="43" fontId="41" fillId="0" borderId="0" applyFont="0" applyFill="0" applyBorder="0" applyAlignment="0" applyProtection="0">
      <alignment vertical="center"/>
    </xf>
    <xf numFmtId="43" fontId="41" fillId="0" borderId="0" applyFont="0" applyFill="0" applyBorder="0" applyAlignment="0" applyProtection="0">
      <alignment vertical="center"/>
    </xf>
    <xf numFmtId="43" fontId="41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41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3" fontId="41" fillId="0" borderId="0" applyFont="0" applyFill="0" applyBorder="0" applyAlignment="0" applyProtection="0">
      <alignment vertical="center"/>
    </xf>
    <xf numFmtId="43" fontId="41" fillId="0" borderId="0" applyFont="0" applyFill="0" applyBorder="0" applyAlignment="0" applyProtection="0">
      <alignment vertical="center"/>
    </xf>
    <xf numFmtId="43" fontId="41" fillId="0" borderId="0" applyFont="0" applyFill="0" applyBorder="0" applyAlignment="0" applyProtection="0">
      <alignment vertical="center"/>
    </xf>
    <xf numFmtId="0" fontId="44" fillId="60" borderId="0" applyNumberFormat="0" applyBorder="0" applyAlignment="0" applyProtection="0">
      <alignment vertical="center"/>
    </xf>
    <xf numFmtId="0" fontId="44" fillId="60" borderId="0" applyNumberFormat="0" applyBorder="0" applyAlignment="0" applyProtection="0">
      <alignment vertical="center"/>
    </xf>
    <xf numFmtId="0" fontId="44" fillId="60" borderId="0" applyNumberFormat="0" applyBorder="0" applyAlignment="0" applyProtection="0">
      <alignment vertical="center"/>
    </xf>
    <xf numFmtId="0" fontId="44" fillId="60" borderId="0" applyNumberFormat="0" applyBorder="0" applyAlignment="0" applyProtection="0">
      <alignment vertical="center"/>
    </xf>
    <xf numFmtId="0" fontId="44" fillId="60" borderId="0" applyNumberFormat="0" applyBorder="0" applyAlignment="0" applyProtection="0">
      <alignment vertical="center"/>
    </xf>
    <xf numFmtId="0" fontId="44" fillId="20" borderId="0" applyNumberFormat="0" applyBorder="0" applyAlignment="0" applyProtection="0">
      <alignment vertical="center"/>
    </xf>
    <xf numFmtId="0" fontId="44" fillId="20" borderId="0" applyNumberFormat="0" applyBorder="0" applyAlignment="0" applyProtection="0">
      <alignment vertical="center"/>
    </xf>
    <xf numFmtId="0" fontId="44" fillId="20" borderId="0" applyNumberFormat="0" applyBorder="0" applyAlignment="0" applyProtection="0">
      <alignment vertical="center"/>
    </xf>
    <xf numFmtId="0" fontId="44" fillId="20" borderId="0" applyNumberFormat="0" applyBorder="0" applyAlignment="0" applyProtection="0">
      <alignment vertical="center"/>
    </xf>
    <xf numFmtId="0" fontId="44" fillId="53" borderId="0" applyNumberFormat="0" applyBorder="0" applyAlignment="0" applyProtection="0">
      <alignment vertical="center"/>
    </xf>
    <xf numFmtId="0" fontId="44" fillId="53" borderId="0" applyNumberFormat="0" applyBorder="0" applyAlignment="0" applyProtection="0">
      <alignment vertical="center"/>
    </xf>
    <xf numFmtId="0" fontId="44" fillId="53" borderId="0" applyNumberFormat="0" applyBorder="0" applyAlignment="0" applyProtection="0">
      <alignment vertical="center"/>
    </xf>
    <xf numFmtId="0" fontId="44" fillId="53" borderId="0" applyNumberFormat="0" applyBorder="0" applyAlignment="0" applyProtection="0">
      <alignment vertical="center"/>
    </xf>
    <xf numFmtId="0" fontId="44" fillId="53" borderId="0" applyNumberFormat="0" applyBorder="0" applyAlignment="0" applyProtection="0">
      <alignment vertical="center"/>
    </xf>
    <xf numFmtId="0" fontId="44" fillId="58" borderId="0" applyNumberFormat="0" applyBorder="0" applyAlignment="0" applyProtection="0">
      <alignment vertical="center"/>
    </xf>
    <xf numFmtId="0" fontId="44" fillId="58" borderId="0" applyNumberFormat="0" applyBorder="0" applyAlignment="0" applyProtection="0">
      <alignment vertical="center"/>
    </xf>
    <xf numFmtId="0" fontId="44" fillId="58" borderId="0" applyNumberFormat="0" applyBorder="0" applyAlignment="0" applyProtection="0">
      <alignment vertical="center"/>
    </xf>
    <xf numFmtId="0" fontId="44" fillId="58" borderId="0" applyNumberFormat="0" applyBorder="0" applyAlignment="0" applyProtection="0">
      <alignment vertical="center"/>
    </xf>
    <xf numFmtId="0" fontId="44" fillId="58" borderId="0" applyNumberFormat="0" applyBorder="0" applyAlignment="0" applyProtection="0">
      <alignment vertical="center"/>
    </xf>
    <xf numFmtId="0" fontId="44" fillId="56" borderId="0" applyNumberFormat="0" applyBorder="0" applyAlignment="0" applyProtection="0">
      <alignment vertical="center"/>
    </xf>
    <xf numFmtId="0" fontId="44" fillId="56" borderId="0" applyNumberFormat="0" applyBorder="0" applyAlignment="0" applyProtection="0">
      <alignment vertical="center"/>
    </xf>
    <xf numFmtId="0" fontId="44" fillId="56" borderId="0" applyNumberFormat="0" applyBorder="0" applyAlignment="0" applyProtection="0">
      <alignment vertical="center"/>
    </xf>
    <xf numFmtId="0" fontId="44" fillId="56" borderId="0" applyNumberFormat="0" applyBorder="0" applyAlignment="0" applyProtection="0">
      <alignment vertical="center"/>
    </xf>
    <xf numFmtId="0" fontId="44" fillId="56" borderId="0" applyNumberFormat="0" applyBorder="0" applyAlignment="0" applyProtection="0">
      <alignment vertical="center"/>
    </xf>
    <xf numFmtId="0" fontId="44" fillId="57" borderId="0" applyNumberFormat="0" applyBorder="0" applyAlignment="0" applyProtection="0">
      <alignment vertical="center"/>
    </xf>
    <xf numFmtId="0" fontId="44" fillId="57" borderId="0" applyNumberFormat="0" applyBorder="0" applyAlignment="0" applyProtection="0">
      <alignment vertical="center"/>
    </xf>
    <xf numFmtId="0" fontId="44" fillId="57" borderId="0" applyNumberFormat="0" applyBorder="0" applyAlignment="0" applyProtection="0">
      <alignment vertical="center"/>
    </xf>
    <xf numFmtId="0" fontId="44" fillId="57" borderId="0" applyNumberFormat="0" applyBorder="0" applyAlignment="0" applyProtection="0">
      <alignment vertical="center"/>
    </xf>
    <xf numFmtId="0" fontId="44" fillId="57" borderId="0" applyNumberFormat="0" applyBorder="0" applyAlignment="0" applyProtection="0">
      <alignment vertical="center"/>
    </xf>
    <xf numFmtId="0" fontId="44" fillId="57" borderId="0" applyNumberFormat="0" applyBorder="0" applyAlignment="0" applyProtection="0">
      <alignment vertical="center"/>
    </xf>
    <xf numFmtId="0" fontId="44" fillId="57" borderId="0" applyNumberFormat="0" applyBorder="0" applyAlignment="0" applyProtection="0">
      <alignment vertical="center"/>
    </xf>
    <xf numFmtId="0" fontId="72" fillId="61" borderId="0" applyNumberFormat="0" applyBorder="0" applyAlignment="0" applyProtection="0">
      <alignment vertical="center"/>
    </xf>
    <xf numFmtId="0" fontId="72" fillId="61" borderId="0" applyNumberFormat="0" applyBorder="0" applyAlignment="0" applyProtection="0">
      <alignment vertical="center"/>
    </xf>
    <xf numFmtId="0" fontId="72" fillId="61" borderId="0" applyNumberFormat="0" applyBorder="0" applyAlignment="0" applyProtection="0">
      <alignment vertical="center"/>
    </xf>
    <xf numFmtId="0" fontId="72" fillId="61" borderId="0" applyNumberFormat="0" applyBorder="0" applyAlignment="0" applyProtection="0">
      <alignment vertical="center"/>
    </xf>
    <xf numFmtId="0" fontId="72" fillId="61" borderId="0" applyNumberFormat="0" applyBorder="0" applyAlignment="0" applyProtection="0">
      <alignment vertical="center"/>
    </xf>
    <xf numFmtId="0" fontId="72" fillId="61" borderId="0" applyNumberFormat="0" applyBorder="0" applyAlignment="0" applyProtection="0">
      <alignment vertical="center"/>
    </xf>
    <xf numFmtId="0" fontId="72" fillId="61" borderId="0" applyNumberFormat="0" applyBorder="0" applyAlignment="0" applyProtection="0">
      <alignment vertical="center"/>
    </xf>
    <xf numFmtId="0" fontId="73" fillId="59" borderId="20" applyNumberFormat="0" applyAlignment="0" applyProtection="0">
      <alignment vertical="center"/>
    </xf>
    <xf numFmtId="0" fontId="73" fillId="59" borderId="20" applyNumberFormat="0" applyAlignment="0" applyProtection="0">
      <alignment vertical="center"/>
    </xf>
    <xf numFmtId="0" fontId="73" fillId="59" borderId="20" applyNumberFormat="0" applyAlignment="0" applyProtection="0">
      <alignment vertical="center"/>
    </xf>
    <xf numFmtId="0" fontId="73" fillId="59" borderId="20" applyNumberFormat="0" applyAlignment="0" applyProtection="0">
      <alignment vertical="center"/>
    </xf>
    <xf numFmtId="0" fontId="73" fillId="59" borderId="20" applyNumberFormat="0" applyAlignment="0" applyProtection="0">
      <alignment vertical="center"/>
    </xf>
    <xf numFmtId="0" fontId="73" fillId="59" borderId="20" applyNumberFormat="0" applyAlignment="0" applyProtection="0">
      <alignment vertical="center"/>
    </xf>
    <xf numFmtId="0" fontId="73" fillId="59" borderId="20" applyNumberFormat="0" applyAlignment="0" applyProtection="0">
      <alignment vertical="center"/>
    </xf>
    <xf numFmtId="0" fontId="41" fillId="65" borderId="17" applyNumberFormat="0" applyFont="0" applyAlignment="0" applyProtection="0">
      <alignment vertical="center"/>
    </xf>
    <xf numFmtId="0" fontId="41" fillId="65" borderId="17" applyNumberFormat="0" applyFont="0" applyAlignment="0" applyProtection="0">
      <alignment vertical="center"/>
    </xf>
    <xf numFmtId="0" fontId="41" fillId="65" borderId="17" applyNumberFormat="0" applyFont="0" applyAlignment="0" applyProtection="0">
      <alignment vertical="center"/>
    </xf>
    <xf numFmtId="0" fontId="41" fillId="65" borderId="17" applyNumberFormat="0" applyFont="0" applyAlignment="0" applyProtection="0">
      <alignment vertical="center"/>
    </xf>
    <xf numFmtId="0" fontId="41" fillId="65" borderId="17" applyNumberFormat="0" applyFont="0" applyAlignment="0" applyProtection="0">
      <alignment vertical="center"/>
    </xf>
    <xf numFmtId="0" fontId="41" fillId="65" borderId="17" applyNumberFormat="0" applyFont="0" applyAlignment="0" applyProtection="0">
      <alignment vertical="center"/>
    </xf>
    <xf numFmtId="0" fontId="41" fillId="65" borderId="17" applyNumberFormat="0" applyFont="0" applyAlignment="0" applyProtection="0">
      <alignment vertical="center"/>
    </xf>
    <xf numFmtId="0" fontId="41" fillId="65" borderId="17" applyNumberFormat="0" applyFont="0" applyAlignment="0" applyProtection="0">
      <alignment vertical="center"/>
    </xf>
    <xf numFmtId="0" fontId="41" fillId="65" borderId="17" applyNumberFormat="0" applyFont="0" applyAlignment="0" applyProtection="0">
      <alignment vertical="center"/>
    </xf>
  </cellStyleXfs>
  <cellXfs count="9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center" vertical="center"/>
    </xf>
    <xf numFmtId="43" fontId="5" fillId="0" borderId="2" xfId="34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43" fontId="6" fillId="0" borderId="2" xfId="34" applyFont="1" applyFill="1" applyBorder="1" applyAlignment="1">
      <alignment horizontal="right" vertical="center"/>
    </xf>
    <xf numFmtId="0" fontId="6" fillId="0" borderId="5" xfId="0" applyFont="1" applyFill="1" applyBorder="1" applyAlignment="1">
      <alignment horizontal="center" vertical="center" wrapText="1"/>
    </xf>
    <xf numFmtId="0" fontId="0" fillId="0" borderId="0" xfId="0" applyAlignment="1"/>
    <xf numFmtId="0" fontId="8" fillId="0" borderId="0" xfId="0" applyFont="1" applyAlignment="1"/>
    <xf numFmtId="0" fontId="9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right" vertical="center" wrapText="1"/>
    </xf>
    <xf numFmtId="0" fontId="11" fillId="0" borderId="6" xfId="0" applyFont="1" applyBorder="1" applyAlignment="1">
      <alignment horizontal="center" vertical="center" wrapText="1"/>
    </xf>
    <xf numFmtId="0" fontId="12" fillId="0" borderId="7" xfId="511" applyFont="1" applyBorder="1" applyAlignment="1">
      <alignment horizontal="left" vertical="center"/>
    </xf>
    <xf numFmtId="43" fontId="13" fillId="2" borderId="8" xfId="503" applyFont="1" applyFill="1" applyBorder="1" applyAlignment="1">
      <alignment horizontal="left" vertical="center"/>
    </xf>
    <xf numFmtId="43" fontId="13" fillId="2" borderId="9" xfId="503" applyFont="1" applyFill="1" applyBorder="1" applyAlignment="1">
      <alignment horizontal="left" vertical="center"/>
    </xf>
    <xf numFmtId="43" fontId="13" fillId="2" borderId="2" xfId="503" applyFont="1" applyFill="1" applyBorder="1" applyAlignment="1">
      <alignment horizontal="right" vertical="center"/>
    </xf>
    <xf numFmtId="43" fontId="13" fillId="0" borderId="2" xfId="503" applyFont="1" applyFill="1" applyBorder="1" applyAlignment="1">
      <alignment horizontal="right" vertical="center"/>
    </xf>
    <xf numFmtId="43" fontId="13" fillId="0" borderId="8" xfId="503" applyFont="1" applyFill="1" applyBorder="1" applyAlignment="1">
      <alignment horizontal="left" vertical="center"/>
    </xf>
    <xf numFmtId="43" fontId="13" fillId="0" borderId="9" xfId="503" applyFont="1" applyFill="1" applyBorder="1" applyAlignment="1">
      <alignment horizontal="left" vertical="center"/>
    </xf>
    <xf numFmtId="43" fontId="13" fillId="2" borderId="10" xfId="503" applyFont="1" applyFill="1" applyBorder="1" applyAlignment="1">
      <alignment horizontal="left" vertical="center"/>
    </xf>
    <xf numFmtId="43" fontId="13" fillId="2" borderId="11" xfId="503" applyFont="1" applyFill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 wrapText="1"/>
    </xf>
    <xf numFmtId="49" fontId="16" fillId="0" borderId="2" xfId="798" applyNumberFormat="1" applyFont="1" applyFill="1" applyBorder="1" applyAlignment="1">
      <alignment horizontal="center" vertical="center" wrapText="1"/>
    </xf>
    <xf numFmtId="49" fontId="16" fillId="0" borderId="3" xfId="798" applyNumberFormat="1" applyFont="1" applyFill="1" applyBorder="1" applyAlignment="1">
      <alignment horizontal="left" vertical="center" wrapText="1"/>
    </xf>
    <xf numFmtId="1" fontId="16" fillId="0" borderId="12" xfId="798" applyNumberFormat="1" applyFont="1" applyFill="1" applyBorder="1" applyAlignment="1">
      <alignment horizontal="left" vertical="center" wrapText="1"/>
    </xf>
    <xf numFmtId="0" fontId="16" fillId="0" borderId="12" xfId="798" applyNumberFormat="1" applyFont="1" applyFill="1" applyBorder="1" applyAlignment="1">
      <alignment horizontal="left" vertical="center" wrapText="1"/>
    </xf>
    <xf numFmtId="49" fontId="16" fillId="0" borderId="2" xfId="798" applyNumberFormat="1" applyFont="1" applyFill="1" applyBorder="1" applyAlignment="1">
      <alignment horizontal="left" vertical="center" wrapText="1"/>
    </xf>
    <xf numFmtId="4" fontId="16" fillId="0" borderId="2" xfId="798" applyNumberFormat="1" applyFont="1" applyFill="1" applyBorder="1" applyAlignment="1">
      <alignment horizontal="right" vertical="center" wrapText="1"/>
    </xf>
    <xf numFmtId="0" fontId="0" fillId="0" borderId="0" xfId="0" applyBorder="1">
      <alignment vertical="center"/>
    </xf>
    <xf numFmtId="0" fontId="17" fillId="0" borderId="0" xfId="0" applyFont="1" applyAlignment="1">
      <alignment horizontal="center" vertical="center"/>
    </xf>
    <xf numFmtId="0" fontId="18" fillId="0" borderId="0" xfId="0" applyFont="1">
      <alignment vertical="center"/>
    </xf>
    <xf numFmtId="0" fontId="19" fillId="0" borderId="0" xfId="0" applyFont="1">
      <alignment vertical="center"/>
    </xf>
    <xf numFmtId="0" fontId="20" fillId="0" borderId="2" xfId="0" applyFont="1" applyBorder="1" applyAlignment="1">
      <alignment horizontal="center" vertical="center" wrapText="1"/>
    </xf>
    <xf numFmtId="0" fontId="21" fillId="0" borderId="2" xfId="0" applyFont="1" applyBorder="1" applyAlignment="1">
      <alignment horizontal="left" vertical="center" wrapText="1"/>
    </xf>
    <xf numFmtId="0" fontId="21" fillId="0" borderId="2" xfId="0" applyFont="1" applyBorder="1" applyAlignment="1">
      <alignment horizontal="right" vertical="center" wrapText="1"/>
    </xf>
    <xf numFmtId="0" fontId="22" fillId="0" borderId="2" xfId="0" applyFont="1" applyBorder="1" applyAlignment="1">
      <alignment horizontal="left" vertical="center" wrapText="1"/>
    </xf>
    <xf numFmtId="0" fontId="22" fillId="0" borderId="2" xfId="0" applyFont="1" applyBorder="1" applyAlignment="1">
      <alignment horizontal="center" vertical="center" wrapText="1"/>
    </xf>
    <xf numFmtId="0" fontId="23" fillId="0" borderId="2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/>
    </xf>
    <xf numFmtId="0" fontId="24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horizontal="center" vertical="center"/>
    </xf>
    <xf numFmtId="0" fontId="22" fillId="0" borderId="2" xfId="0" applyFont="1" applyBorder="1" applyAlignment="1">
      <alignment horizontal="center" vertical="center"/>
    </xf>
    <xf numFmtId="0" fontId="22" fillId="0" borderId="2" xfId="0" applyFont="1" applyBorder="1" applyAlignment="1">
      <alignment horizontal="left" vertical="center"/>
    </xf>
    <xf numFmtId="0" fontId="23" fillId="0" borderId="2" xfId="0" applyFont="1" applyBorder="1" applyAlignment="1">
      <alignment horizontal="center" vertical="center"/>
    </xf>
    <xf numFmtId="0" fontId="14" fillId="0" borderId="0" xfId="0" applyFont="1">
      <alignment vertical="center"/>
    </xf>
    <xf numFmtId="0" fontId="25" fillId="0" borderId="2" xfId="0" applyFont="1" applyBorder="1" applyAlignment="1">
      <alignment horizontal="center" vertical="center" wrapText="1"/>
    </xf>
    <xf numFmtId="0" fontId="26" fillId="0" borderId="5" xfId="0" applyFont="1" applyBorder="1" applyAlignment="1">
      <alignment horizontal="left" vertical="center" wrapText="1"/>
    </xf>
    <xf numFmtId="0" fontId="27" fillId="0" borderId="2" xfId="0" applyFont="1" applyBorder="1" applyAlignment="1">
      <alignment horizontal="left" vertical="center" wrapText="1"/>
    </xf>
    <xf numFmtId="0" fontId="28" fillId="0" borderId="2" xfId="0" applyFont="1" applyBorder="1" applyAlignment="1">
      <alignment horizontal="center" vertical="center" wrapText="1"/>
    </xf>
    <xf numFmtId="176" fontId="29" fillId="0" borderId="2" xfId="0" applyNumberFormat="1" applyFont="1" applyBorder="1" applyAlignment="1">
      <alignment horizontal="center" vertical="center" wrapText="1"/>
    </xf>
    <xf numFmtId="0" fontId="25" fillId="0" borderId="2" xfId="0" applyFont="1" applyBorder="1" applyAlignment="1">
      <alignment horizontal="center" vertical="center"/>
    </xf>
    <xf numFmtId="0" fontId="28" fillId="0" borderId="0" xfId="0" applyFont="1" applyBorder="1" applyAlignment="1">
      <alignment horizontal="justify" vertical="center" wrapText="1"/>
    </xf>
    <xf numFmtId="0" fontId="28" fillId="0" borderId="0" xfId="0" applyFont="1" applyAlignment="1">
      <alignment horizontal="justify" vertical="center" wrapText="1"/>
    </xf>
    <xf numFmtId="0" fontId="4" fillId="0" borderId="13" xfId="0" applyFont="1" applyBorder="1" applyAlignment="1">
      <alignment horizontal="justify" vertical="center"/>
    </xf>
    <xf numFmtId="0" fontId="4" fillId="0" borderId="14" xfId="0" applyFont="1" applyBorder="1" applyAlignment="1">
      <alignment horizontal="justify" vertical="center"/>
    </xf>
    <xf numFmtId="0" fontId="4" fillId="0" borderId="0" xfId="0" applyFont="1" applyAlignment="1">
      <alignment horizontal="right" vertical="center" wrapText="1"/>
    </xf>
    <xf numFmtId="0" fontId="30" fillId="0" borderId="0" xfId="0" applyFont="1" applyBorder="1" applyAlignment="1">
      <alignment horizontal="center" vertical="center" wrapText="1"/>
    </xf>
    <xf numFmtId="0" fontId="30" fillId="0" borderId="0" xfId="0" applyFont="1" applyAlignment="1">
      <alignment horizontal="center" vertical="center" wrapText="1"/>
    </xf>
    <xf numFmtId="0" fontId="31" fillId="0" borderId="0" xfId="0" applyFont="1" applyBorder="1" applyAlignment="1">
      <alignment horizontal="center" vertical="center" wrapText="1"/>
    </xf>
    <xf numFmtId="0" fontId="31" fillId="0" borderId="0" xfId="0" applyFont="1" applyAlignment="1">
      <alignment horizontal="center" vertical="center" wrapText="1"/>
    </xf>
    <xf numFmtId="0" fontId="32" fillId="0" borderId="0" xfId="0" applyFont="1">
      <alignment vertical="center"/>
    </xf>
    <xf numFmtId="0" fontId="33" fillId="0" borderId="2" xfId="0" applyFont="1" applyBorder="1" applyAlignment="1">
      <alignment horizontal="center" vertical="center"/>
    </xf>
    <xf numFmtId="0" fontId="34" fillId="0" borderId="2" xfId="0" applyFont="1" applyBorder="1" applyAlignment="1">
      <alignment horizontal="center" vertical="center" wrapText="1"/>
    </xf>
    <xf numFmtId="4" fontId="27" fillId="0" borderId="2" xfId="0" applyNumberFormat="1" applyFont="1" applyBorder="1" applyAlignment="1">
      <alignment horizontal="left" vertical="center" wrapText="1"/>
    </xf>
    <xf numFmtId="4" fontId="27" fillId="0" borderId="2" xfId="0" applyNumberFormat="1" applyFont="1" applyBorder="1" applyAlignment="1">
      <alignment horizontal="right" vertical="center" wrapText="1"/>
    </xf>
    <xf numFmtId="0" fontId="35" fillId="0" borderId="2" xfId="0" applyFont="1" applyBorder="1" applyAlignment="1">
      <alignment horizontal="left" vertical="center" wrapText="1"/>
    </xf>
    <xf numFmtId="0" fontId="34" fillId="0" borderId="2" xfId="0" applyFont="1" applyBorder="1" applyAlignment="1">
      <alignment horizontal="left" vertical="center" wrapText="1"/>
    </xf>
    <xf numFmtId="0" fontId="32" fillId="0" borderId="0" xfId="0" applyFont="1" applyBorder="1" applyAlignment="1">
      <alignment horizontal="right" vertical="center"/>
    </xf>
    <xf numFmtId="0" fontId="25" fillId="0" borderId="2" xfId="0" applyFont="1" applyBorder="1" applyAlignment="1">
      <alignment horizontal="left" vertical="center" wrapText="1"/>
    </xf>
    <xf numFmtId="0" fontId="35" fillId="0" borderId="2" xfId="0" applyFont="1" applyBorder="1" applyAlignment="1">
      <alignment horizontal="center" vertical="center" wrapText="1"/>
    </xf>
    <xf numFmtId="0" fontId="35" fillId="0" borderId="2" xfId="0" applyFont="1" applyBorder="1" applyAlignment="1">
      <alignment horizontal="right" vertical="center" wrapText="1"/>
    </xf>
    <xf numFmtId="0" fontId="27" fillId="0" borderId="2" xfId="0" applyFont="1" applyBorder="1" applyAlignment="1">
      <alignment horizontal="left" vertical="center"/>
    </xf>
    <xf numFmtId="0" fontId="36" fillId="0" borderId="0" xfId="0" applyFont="1" applyAlignment="1">
      <alignment horizontal="center" vertical="center"/>
    </xf>
    <xf numFmtId="0" fontId="37" fillId="0" borderId="0" xfId="0" applyFont="1">
      <alignment vertical="center"/>
    </xf>
    <xf numFmtId="0" fontId="37" fillId="0" borderId="0" xfId="0" applyFont="1" applyBorder="1">
      <alignment vertical="center"/>
    </xf>
    <xf numFmtId="0" fontId="15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left" vertical="center"/>
    </xf>
    <xf numFmtId="0" fontId="13" fillId="0" borderId="0" xfId="0" applyFont="1" applyBorder="1" applyAlignment="1">
      <alignment horizontal="left" vertical="center"/>
    </xf>
    <xf numFmtId="0" fontId="16" fillId="0" borderId="2" xfId="798" applyNumberFormat="1" applyFont="1" applyFill="1" applyBorder="1" applyAlignment="1">
      <alignment horizontal="left" vertical="center" wrapText="1"/>
    </xf>
    <xf numFmtId="0" fontId="1" fillId="0" borderId="0" xfId="0" applyFont="1" applyAlignment="1"/>
    <xf numFmtId="0" fontId="38" fillId="0" borderId="0" xfId="0" applyFont="1" applyBorder="1" applyAlignment="1">
      <alignment horizontal="center" vertical="center" wrapText="1"/>
    </xf>
    <xf numFmtId="0" fontId="39" fillId="0" borderId="0" xfId="0" applyFont="1" applyBorder="1" applyAlignment="1">
      <alignment horizontal="right" vertical="center" wrapText="1"/>
    </xf>
    <xf numFmtId="0" fontId="40" fillId="3" borderId="6" xfId="0" applyFont="1" applyFill="1" applyBorder="1" applyAlignment="1">
      <alignment horizontal="center" vertical="center" wrapText="1"/>
    </xf>
  </cellXfs>
  <cellStyles count="7589">
    <cellStyle name="常规" xfId="0" builtinId="0"/>
    <cellStyle name="货币[0]" xfId="1" builtinId="7"/>
    <cellStyle name="常规 2 3 2 11 2 2 3" xfId="2"/>
    <cellStyle name="常规 2 2 4 2 3 3" xfId="3"/>
    <cellStyle name="常规 2 13 6" xfId="4"/>
    <cellStyle name="常规 2 2 13 2 3 4 3" xfId="5"/>
    <cellStyle name="20% - 强调文字颜色 1 2" xfId="6"/>
    <cellStyle name="常规 2 13 4 2" xfId="7"/>
    <cellStyle name="常规 2 2 2 2 4 2 3 4 3" xfId="8"/>
    <cellStyle name="20% - 强调文字颜色 3" xfId="9" builtinId="38"/>
    <cellStyle name="常规 2 11 2 2 4" xfId="10"/>
    <cellStyle name="常规 2 3 2 12 3 3" xfId="11"/>
    <cellStyle name="常规 2 2 2 5 3 2" xfId="12"/>
    <cellStyle name="强调文字颜色 2 3 2" xfId="13"/>
    <cellStyle name="常规 2 2 2 2 6 8 2" xfId="14"/>
    <cellStyle name="常规 2 2 2 2 11 8 2" xfId="15"/>
    <cellStyle name="输入" xfId="16" builtinId="20"/>
    <cellStyle name="货币" xfId="17" builtinId="4"/>
    <cellStyle name="常规 2 10 3 4 2" xfId="18"/>
    <cellStyle name="常规 2 4 11 8 4" xfId="19"/>
    <cellStyle name="常规 2 2 2 3 3 6" xfId="20"/>
    <cellStyle name="常规 2 12 2 3 4" xfId="21"/>
    <cellStyle name="常规 2 2 3 5 4 2" xfId="22"/>
    <cellStyle name="常规 2 6 2 5 3" xfId="23"/>
    <cellStyle name="千位分隔[0]" xfId="24" builtinId="6"/>
    <cellStyle name="40% - 强调文字颜色 3" xfId="25" builtinId="39"/>
    <cellStyle name="常规 2 2 11 2 6" xfId="26"/>
    <cellStyle name="常规 2 3 2 2 4 5" xfId="27"/>
    <cellStyle name="常规 2 4 10 3 4" xfId="28"/>
    <cellStyle name="差" xfId="29" builtinId="27"/>
    <cellStyle name="常规 2 13 3 5" xfId="30"/>
    <cellStyle name="常规 2 2 2 4 4 4" xfId="31"/>
    <cellStyle name="常规 2 12 3 4 2" xfId="32"/>
    <cellStyle name="常规 2 2 2 2 9 2 2 5" xfId="33"/>
    <cellStyle name="千位分隔" xfId="34" builtinId="3"/>
    <cellStyle name="常规 11 4 2" xfId="35"/>
    <cellStyle name="标题 5" xfId="36"/>
    <cellStyle name="常规 2 2 9 2 2 3" xfId="37"/>
    <cellStyle name="常规 2 2 13 5 3" xfId="38"/>
    <cellStyle name="常规 2 4 2 10 7" xfId="39"/>
    <cellStyle name="常规 2 2 3 9 4" xfId="40"/>
    <cellStyle name="常规 2 2 3 12 3 4 3" xfId="41"/>
    <cellStyle name="常规 2 2 2 10 4 5" xfId="42"/>
    <cellStyle name="20% - 强调文字颜色 1 2 2 2" xfId="43"/>
    <cellStyle name="常规 2 2 3 12 6 4" xfId="44"/>
    <cellStyle name="60% - 强调文字颜色 3" xfId="45" builtinId="40"/>
    <cellStyle name="常规 2 3 2 4 3 4 2" xfId="46"/>
    <cellStyle name="常规 2 4 12 2 3 2" xfId="47"/>
    <cellStyle name="60% - 强调文字颜色 6 3 2" xfId="48"/>
    <cellStyle name="超链接" xfId="49" builtinId="8"/>
    <cellStyle name="常规 2 2 2 2 6 6" xfId="50"/>
    <cellStyle name="常规 2 2 2 2 11 6" xfId="51"/>
    <cellStyle name="百分比" xfId="52" builtinId="5"/>
    <cellStyle name="常规 2 11 2 6 3" xfId="53"/>
    <cellStyle name="20% - 强调文字颜色 2 2 2" xfId="54"/>
    <cellStyle name="60% - 强调文字颜色 4 2 2 2" xfId="55"/>
    <cellStyle name="已访问的超链接" xfId="56" builtinId="9"/>
    <cellStyle name="常规 2 10 2 3 2" xfId="57"/>
    <cellStyle name="常规 2 2 6 8 4" xfId="58"/>
    <cellStyle name="常规 2 2 2 13 3 5" xfId="59"/>
    <cellStyle name="常规 2 2 3 2 5 4 4" xfId="60"/>
    <cellStyle name="注释" xfId="61" builtinId="10"/>
    <cellStyle name="60% - 强调文字颜色 2 3" xfId="62"/>
    <cellStyle name="常规 2 2 3 3 2 7" xfId="63"/>
    <cellStyle name="常规 2 13 2 2 5" xfId="64"/>
    <cellStyle name="常规 2 2 3 12 6 3" xfId="65"/>
    <cellStyle name="60% - 强调文字颜色 2" xfId="66" builtinId="36"/>
    <cellStyle name="常规 2 4 3 3 2 5" xfId="67"/>
    <cellStyle name="标题 4" xfId="68" builtinId="19"/>
    <cellStyle name="常规 2 2 9 2 2 2" xfId="69"/>
    <cellStyle name="常规 2 2 13 5 2" xfId="70"/>
    <cellStyle name="常规 2 2 3 6 4 2" xfId="71"/>
    <cellStyle name="常规 2 2 3 2 2 2 4 2" xfId="72"/>
    <cellStyle name="警告文本" xfId="73" builtinId="11"/>
    <cellStyle name="常规 2 4 2 3 3 6 3" xfId="74"/>
    <cellStyle name="常规 2 3 2 11 2 4" xfId="75"/>
    <cellStyle name="常规 2 2 2 13 3 4 2" xfId="76"/>
    <cellStyle name="60% - 强调文字颜色 2 2 2" xfId="77"/>
    <cellStyle name="标题" xfId="78" builtinId="15"/>
    <cellStyle name="常规 2 2 2 6 2 6 3" xfId="79"/>
    <cellStyle name="常规 2 14 4 4 4" xfId="80"/>
    <cellStyle name="解释性文本" xfId="81" builtinId="53"/>
    <cellStyle name="常规 2 2 2 8 8 2" xfId="82"/>
    <cellStyle name="20% - 强调文字颜色 5 3 3" xfId="83"/>
    <cellStyle name="常规 2 4 3 3 2 2" xfId="84"/>
    <cellStyle name="标题 1" xfId="85" builtinId="16"/>
    <cellStyle name="常规 2 3 2 11 2 4 2" xfId="86"/>
    <cellStyle name="60% - 强调文字颜色 2 2 2 2" xfId="87"/>
    <cellStyle name="常规 2 4 3 3 2 3" xfId="88"/>
    <cellStyle name="标题 2" xfId="89" builtinId="17"/>
    <cellStyle name="常规 2 2 3 3 2 6" xfId="90"/>
    <cellStyle name="常规 2 13 2 2 4" xfId="91"/>
    <cellStyle name="常规 2 2 3 12 6 2" xfId="92"/>
    <cellStyle name="60% - 强调文字颜色 1" xfId="93" builtinId="32"/>
    <cellStyle name="常规 2 3 2 11 2 4 3" xfId="94"/>
    <cellStyle name="60% - 强调文字颜色 2 2 2 3" xfId="95"/>
    <cellStyle name="常规 2 4 3 3 2 4" xfId="96"/>
    <cellStyle name="标题 3" xfId="97" builtinId="18"/>
    <cellStyle name="常规 11 4 3" xfId="98"/>
    <cellStyle name="标题 6" xfId="99"/>
    <cellStyle name="常规 2 2 9 2 2 4" xfId="100"/>
    <cellStyle name="常规 2 4 2 10 8" xfId="101"/>
    <cellStyle name="常规 2 2 3 9 5" xfId="102"/>
    <cellStyle name="常规 2 2 3 12 3 4 4" xfId="103"/>
    <cellStyle name="20% - 强调文字颜色 1 2 2 3" xfId="104"/>
    <cellStyle name="60% - 强调文字颜色 4" xfId="105" builtinId="44"/>
    <cellStyle name="输出" xfId="106" builtinId="21"/>
    <cellStyle name="常规 2 2 10 2 3 2" xfId="107"/>
    <cellStyle name="40% - 强调文字颜色 3 3 3" xfId="108"/>
    <cellStyle name="计算" xfId="109" builtinId="22"/>
    <cellStyle name="常规 2 2 9 3 4 4" xfId="110"/>
    <cellStyle name="20% - 强调文字颜色 2 2 4" xfId="111"/>
    <cellStyle name="常规 2 2 7 2 6 2" xfId="112"/>
    <cellStyle name="常规 2 2 2 17 3" xfId="113"/>
    <cellStyle name="检查单元格" xfId="114" builtinId="23"/>
    <cellStyle name="常规 13 5" xfId="115"/>
    <cellStyle name="40% - 强调文字颜色 4 2" xfId="116"/>
    <cellStyle name="常规 2 3 2 2 5 4 3" xfId="117"/>
    <cellStyle name="20% - 强调文字颜色 6" xfId="118" builtinId="50"/>
    <cellStyle name="常规 2 13 4 5" xfId="119"/>
    <cellStyle name="常规 2 2 7 2 2 4" xfId="120"/>
    <cellStyle name="常规 2 2 2 13 5" xfId="121"/>
    <cellStyle name="常规 2 10 2 3 4 3" xfId="122"/>
    <cellStyle name="常规 2 2 2 5" xfId="123"/>
    <cellStyle name="强调文字颜色 2" xfId="124" builtinId="33"/>
    <cellStyle name="常规 2 2 3 3 4 5" xfId="125"/>
    <cellStyle name="常规 2 2 2 4 2 2 3 2" xfId="126"/>
    <cellStyle name="常规 2 13 2 4 3" xfId="127"/>
    <cellStyle name="常规 2 2 2 9 8 4" xfId="128"/>
    <cellStyle name="常规 2 2 18 2" xfId="129"/>
    <cellStyle name="链接单元格" xfId="130" builtinId="24"/>
    <cellStyle name="常规 2 3 2 12 2 4 2" xfId="131"/>
    <cellStyle name="60% - 强调文字颜色 3 2 2 2" xfId="132"/>
    <cellStyle name="常规 2 2 2 5 2 3 2" xfId="133"/>
    <cellStyle name="常规 2 6 2 2 6" xfId="134"/>
    <cellStyle name="20% - 强调文字颜色 2 3" xfId="135"/>
    <cellStyle name="60% - 强调文字颜色 4 2 3" xfId="136"/>
    <cellStyle name="汇总" xfId="137" builtinId="25"/>
    <cellStyle name="好" xfId="138" builtinId="26"/>
    <cellStyle name="常规 2 13 6 3" xfId="139"/>
    <cellStyle name="常规 2 4 2 11 2 3 4 4" xfId="140"/>
    <cellStyle name="常规 2 2 7 2 4 2" xfId="141"/>
    <cellStyle name="常规 2 2 2 15 3" xfId="142"/>
    <cellStyle name="常规 11 5" xfId="143"/>
    <cellStyle name="40% - 强调文字颜色 2 2" xfId="144"/>
    <cellStyle name="常规 2 2 2 4 7 2" xfId="145"/>
    <cellStyle name="20% - 强调文字颜色 1 2 3" xfId="146"/>
    <cellStyle name="常规 2 2 3 5 2 5" xfId="147"/>
    <cellStyle name="常规 2 2 2 5 2 4 2" xfId="148"/>
    <cellStyle name="20% - 强调文字颜色 3 3" xfId="149"/>
    <cellStyle name="常规 2 7 4 4 2" xfId="150"/>
    <cellStyle name="常规 2 3 2 2 7 3" xfId="151"/>
    <cellStyle name="常规 2 2 2 2 2 3 3 3" xfId="152"/>
    <cellStyle name="适中" xfId="153" builtinId="28"/>
    <cellStyle name="20% - 强调文字颜色 5" xfId="154" builtinId="46"/>
    <cellStyle name="常规 2 13 4 4" xfId="155"/>
    <cellStyle name="常规 2 2 7 2 2 3" xfId="156"/>
    <cellStyle name="常规 2 2 2 13 4" xfId="157"/>
    <cellStyle name="常规 2 10 2 3 4 2" xfId="158"/>
    <cellStyle name="常规 2 2 4 2 2 3 3" xfId="159"/>
    <cellStyle name="常规 2 12 6 3" xfId="160"/>
    <cellStyle name="常规 2 2 2 4" xfId="161"/>
    <cellStyle name="强调文字颜色 1" xfId="162" builtinId="29"/>
    <cellStyle name="20% - 强调文字颜色 1" xfId="163" builtinId="30"/>
    <cellStyle name="40% - 强调文字颜色 4 3 2" xfId="164"/>
    <cellStyle name="常规 2 3 11 2 3 4" xfId="165"/>
    <cellStyle name="常规 2 3 4 5 2" xfId="166"/>
    <cellStyle name="常规 2 2 2 2 3 3 3 4 3" xfId="167"/>
    <cellStyle name="40% - 强调文字颜色 1" xfId="168" builtinId="31"/>
    <cellStyle name="常规 2 2 2 2 4 2 3 4 2" xfId="169"/>
    <cellStyle name="20% - 强调文字颜色 2" xfId="170" builtinId="34"/>
    <cellStyle name="40% - 强调文字颜色 4 3 3" xfId="171"/>
    <cellStyle name="常规 2 3 11 2 3 5" xfId="172"/>
    <cellStyle name="常规 2 3 4 5 3" xfId="173"/>
    <cellStyle name="常规 2 2 2 2 3 3 3 4 4" xfId="174"/>
    <cellStyle name="40% - 强调文字颜色 2" xfId="175" builtinId="35"/>
    <cellStyle name="常规 2 2 2 6" xfId="176"/>
    <cellStyle name="常规 2 2 2 3 3 6 2" xfId="177"/>
    <cellStyle name="强调文字颜色 3" xfId="178" builtinId="37"/>
    <cellStyle name="常规 2 12 2 3 4 2" xfId="179"/>
    <cellStyle name="常规 2 12 2 3 4 3" xfId="180"/>
    <cellStyle name="常规 2 2 5 2 2 2 4 2" xfId="181"/>
    <cellStyle name="常规 2 2 2 7" xfId="182"/>
    <cellStyle name="常规 2 2 2 3 3 6 3" xfId="183"/>
    <cellStyle name="强调文字颜色 4" xfId="184" builtinId="41"/>
    <cellStyle name="常规 2 2 2 5 2 2 2" xfId="185"/>
    <cellStyle name="常规 2 5 2 3 3 2" xfId="186"/>
    <cellStyle name="常规 2 2 13 2 3 4 4" xfId="187"/>
    <cellStyle name="强调文字颜色 2 2 2 2" xfId="188"/>
    <cellStyle name="20% - 强调文字颜色 1 3" xfId="189"/>
    <cellStyle name="常规 2 13 4 3" xfId="190"/>
    <cellStyle name="常规 2 2 2 2 4 2 3 4 4" xfId="191"/>
    <cellStyle name="20% - 强调文字颜色 4" xfId="192" builtinId="42"/>
    <cellStyle name="40% - 强调文字颜色 4" xfId="193" builtinId="43"/>
    <cellStyle name="常规 2 12 2 3 4 4" xfId="194"/>
    <cellStyle name="常规 2 2 5 2 2 2 4 3" xfId="195"/>
    <cellStyle name="常规 2 2 2 8" xfId="196"/>
    <cellStyle name="常规 2 4 2 9 3 2" xfId="197"/>
    <cellStyle name="常规 2 2 2 3 3 6 4" xfId="198"/>
    <cellStyle name="强调文字颜色 5" xfId="199" builtinId="45"/>
    <cellStyle name="常规 2 2 2 3 2 3 4 2" xfId="200"/>
    <cellStyle name="60% - 强调文字颜色 5 2 2 2" xfId="201"/>
    <cellStyle name="常规 2 2 2 2 4 6 2" xfId="202"/>
    <cellStyle name="40% - 强调文字颜色 5" xfId="203" builtinId="47"/>
    <cellStyle name="60% - 强调文字颜色 5" xfId="204" builtinId="48"/>
    <cellStyle name="常规 2 2 5 2 2 2 4 4" xfId="205"/>
    <cellStyle name="常规 2 2 2 9" xfId="206"/>
    <cellStyle name="强调文字颜色 6" xfId="207" builtinId="49"/>
    <cellStyle name="常规 2 2 2 3 2 3 4 3" xfId="208"/>
    <cellStyle name="60% - 强调文字颜色 5 2 2 3" xfId="209"/>
    <cellStyle name="20% - 强调文字颜色 3 3 2" xfId="210"/>
    <cellStyle name="常规 2 3 2 13 2" xfId="211"/>
    <cellStyle name="常规 2 2 2 2 4 6 3" xfId="212"/>
    <cellStyle name="40% - 强调文字颜色 6" xfId="213" builtinId="51"/>
    <cellStyle name="常规 2 11 2 3 2" xfId="214"/>
    <cellStyle name="常规 2 4 12 2" xfId="215"/>
    <cellStyle name="60% - 强调文字颜色 6" xfId="216" builtinId="52"/>
    <cellStyle name="常规 2 13 6 2" xfId="217"/>
    <cellStyle name="常规 2 2 2 15 2" xfId="218"/>
    <cellStyle name="常规 11 4" xfId="219"/>
    <cellStyle name="20% - 强调文字颜色 1 2 2" xfId="220"/>
    <cellStyle name="40% - 强调文字颜色 2 3" xfId="221"/>
    <cellStyle name="常规 2 2 2 4 7 3" xfId="222"/>
    <cellStyle name="20% - 强调文字颜色 1 2 4" xfId="223"/>
    <cellStyle name="常规 2 2 2 2 2 6 3" xfId="224"/>
    <cellStyle name="常规 2 10 4 4 4" xfId="225"/>
    <cellStyle name="常规 2 2 2 16 2" xfId="226"/>
    <cellStyle name="常规 12 4" xfId="227"/>
    <cellStyle name="常规 2 4 2 2 3 2 4" xfId="228"/>
    <cellStyle name="常规 2 3 2 10 2 2 4 3" xfId="229"/>
    <cellStyle name="20% - 强调文字颜色 1 3 2" xfId="230"/>
    <cellStyle name="常规 2 2 2 16 3" xfId="231"/>
    <cellStyle name="常规 12 5" xfId="232"/>
    <cellStyle name="40% - 强调文字颜色 3 2" xfId="233"/>
    <cellStyle name="常规 2 2 11 3 4 3" xfId="234"/>
    <cellStyle name="常规 2 4 2 2 3 2 5" xfId="235"/>
    <cellStyle name="常规 2 3 2 10 2 2 4 4" xfId="236"/>
    <cellStyle name="20% - 强调文字颜色 1 3 3" xfId="237"/>
    <cellStyle name="常规 2 6 2 2 5" xfId="238"/>
    <cellStyle name="20% - 强调文字颜色 2 2" xfId="239"/>
    <cellStyle name="常规 2 4 2 11 2 5" xfId="240"/>
    <cellStyle name="20% - 强调文字颜色 2 2 2 2" xfId="241"/>
    <cellStyle name="常规 2 11 4 2" xfId="242"/>
    <cellStyle name="常规 2 2 2 6 4 4 2" xfId="243"/>
    <cellStyle name="常规 2 2 2 11 2 3 5" xfId="244"/>
    <cellStyle name="常规 2 4 2 11 2 6" xfId="245"/>
    <cellStyle name="20% - 强调文字颜色 2 2 2 3" xfId="246"/>
    <cellStyle name="常规 2 11 2 6 4" xfId="247"/>
    <cellStyle name="20% - 强调文字颜色 2 2 3" xfId="248"/>
    <cellStyle name="常规 2 3 2 10 2 3 4 3" xfId="249"/>
    <cellStyle name="常规 2 6 2 2 6 2" xfId="250"/>
    <cellStyle name="20% - 强调文字颜色 2 3 2" xfId="251"/>
    <cellStyle name="常规 2 3 2 10 2 3 4 4" xfId="252"/>
    <cellStyle name="常规 2 2 2 5 8 2" xfId="253"/>
    <cellStyle name="常规 2 6 2 2 6 3" xfId="254"/>
    <cellStyle name="20% - 强调文字颜色 2 3 3" xfId="255"/>
    <cellStyle name="常规 2 2 3 5 2 4" xfId="256"/>
    <cellStyle name="常规 2 6 2 3 5" xfId="257"/>
    <cellStyle name="20% - 强调文字颜色 3 2" xfId="258"/>
    <cellStyle name="常规 2 5 12 2 4 4" xfId="259"/>
    <cellStyle name="常规 2 2 3 5 2 4 2" xfId="260"/>
    <cellStyle name="20% - 强调文字颜色 3 2 2" xfId="261"/>
    <cellStyle name="常规 2 3 12 6" xfId="262"/>
    <cellStyle name="常规 2 2 6 4" xfId="263"/>
    <cellStyle name="20% - 强调文字颜色 3 2 2 2" xfId="264"/>
    <cellStyle name="常规 2 3 12 7" xfId="265"/>
    <cellStyle name="常规 2 2 6 5" xfId="266"/>
    <cellStyle name="20% - 强调文字颜色 3 2 2 3" xfId="267"/>
    <cellStyle name="常规 2 2 3 5 2 4 3" xfId="268"/>
    <cellStyle name="常规 2 14 2" xfId="269"/>
    <cellStyle name="20% - 强调文字颜色 3 2 3" xfId="270"/>
    <cellStyle name="常规 2 2 3 3 2 2 2 4 2" xfId="271"/>
    <cellStyle name="常规 2 14 3" xfId="272"/>
    <cellStyle name="20% - 强调文字颜色 3 2 4" xfId="273"/>
    <cellStyle name="常规 2 15 2" xfId="274"/>
    <cellStyle name="常规 2 2 2 6 8 2" xfId="275"/>
    <cellStyle name="常规 2 20 2" xfId="276"/>
    <cellStyle name="20% - 强调文字颜色 3 3 3" xfId="277"/>
    <cellStyle name="常规 2 2 3 5 3 4" xfId="278"/>
    <cellStyle name="常规 2 6 2 4 5" xfId="279"/>
    <cellStyle name="20% - 强调文字颜色 4 2" xfId="280"/>
    <cellStyle name="常规 2 5 12 3 4 4" xfId="281"/>
    <cellStyle name="常规 2 2 3 5 3 4 2" xfId="282"/>
    <cellStyle name="常规 2 2 3 3 2 2 2 5" xfId="283"/>
    <cellStyle name="20% - 强调文字颜色 4 2 2" xfId="284"/>
    <cellStyle name="常规 2 15 3" xfId="285"/>
    <cellStyle name="常规 2 2 2 6 8 3" xfId="286"/>
    <cellStyle name="常规 2 20 3" xfId="287"/>
    <cellStyle name="20% - 强调文字颜色 4 2 2 2" xfId="288"/>
    <cellStyle name="常规 2 15 4" xfId="289"/>
    <cellStyle name="常规 2 2 2 6 8 4" xfId="290"/>
    <cellStyle name="常规 2 20 4" xfId="291"/>
    <cellStyle name="20% - 强调文字颜色 4 2 2 3" xfId="292"/>
    <cellStyle name="常规 2 2 3 5 3 4 3" xfId="293"/>
    <cellStyle name="20% - 强调文字颜色 4 2 3" xfId="294"/>
    <cellStyle name="常规 2 2 3 5 3 4 4" xfId="295"/>
    <cellStyle name="常规 2 2 3 3 2 2 3 4 2" xfId="296"/>
    <cellStyle name="20% - 强调文字颜色 4 2 4" xfId="297"/>
    <cellStyle name="常规 2 2 3 5 3 5" xfId="298"/>
    <cellStyle name="20% - 强调文字颜色 4 3" xfId="299"/>
    <cellStyle name="常规 2 2 3 3 2 2 3 5" xfId="300"/>
    <cellStyle name="20% - 强调文字颜色 4 3 2" xfId="301"/>
    <cellStyle name="常规 2 2 2 7 8 2" xfId="302"/>
    <cellStyle name="20% - 强调文字颜色 4 3 3" xfId="303"/>
    <cellStyle name="常规 2 2 3 5 4 4" xfId="304"/>
    <cellStyle name="20% - 强调文字颜色 5 2" xfId="305"/>
    <cellStyle name="常规 2 13 4 4 2" xfId="306"/>
    <cellStyle name="常规 2 2 3 5 4 4 2" xfId="307"/>
    <cellStyle name="20% - 强调文字颜色 5 2 2" xfId="308"/>
    <cellStyle name="常规 2 2 3 6 8 3" xfId="309"/>
    <cellStyle name="20% - 强调文字颜色 5 2 2 2" xfId="310"/>
    <cellStyle name="常规 2 2 3 6 8 4" xfId="311"/>
    <cellStyle name="20% - 强调文字颜色 5 2 2 3" xfId="312"/>
    <cellStyle name="常规 2 2 3 5 4 4 3" xfId="313"/>
    <cellStyle name="20% - 强调文字颜色 5 2 3" xfId="314"/>
    <cellStyle name="常规 2 2 3 5 4 4 4" xfId="315"/>
    <cellStyle name="20% - 强调文字颜色 5 2 4" xfId="316"/>
    <cellStyle name="常规 2 2 3 5 4 5" xfId="317"/>
    <cellStyle name="常规 2 2 2 5 2 6 2" xfId="318"/>
    <cellStyle name="20% - 强调文字颜色 5 3" xfId="319"/>
    <cellStyle name="常规 2 13 4 4 3" xfId="320"/>
    <cellStyle name="常规 2 2 6 2 3 4 4" xfId="321"/>
    <cellStyle name="常规 2 2 2 2 6 6 3" xfId="322"/>
    <cellStyle name="常规 2 2 2 2 11 6 3" xfId="323"/>
    <cellStyle name="百分比 3" xfId="324"/>
    <cellStyle name="20% - 强调文字颜色 5 3 2" xfId="325"/>
    <cellStyle name="常规 2 4 12 2 2 4" xfId="326"/>
    <cellStyle name="60% - 强调文字颜色 6 2 4" xfId="327"/>
    <cellStyle name="20% - 强调文字颜色 6 2" xfId="328"/>
    <cellStyle name="常规 2 2 7 2 6 4" xfId="329"/>
    <cellStyle name="20% - 强调文字颜色 6 2 2" xfId="330"/>
    <cellStyle name="常规 2 2 3 10 4 5" xfId="331"/>
    <cellStyle name="20% - 强调文字颜色 6 2 2 2" xfId="332"/>
    <cellStyle name="20% - 强调文字颜色 6 2 2 3" xfId="333"/>
    <cellStyle name="20% - 强调文字颜色 6 2 3" xfId="334"/>
    <cellStyle name="常规 2 2 2 2 3 2 2 2 4 4" xfId="335"/>
    <cellStyle name="常规 2 2 3 3 3 4" xfId="336"/>
    <cellStyle name="常规 2 13 2 3 2" xfId="337"/>
    <cellStyle name="20% - 强调文字颜色 6 2 4" xfId="338"/>
    <cellStyle name="常规 2 2 2 4 2 4 4 2" xfId="339"/>
    <cellStyle name="20% - 强调文字颜色 6 3" xfId="340"/>
    <cellStyle name="20% - 强调文字颜色 6 3 2" xfId="341"/>
    <cellStyle name="常规 2 2 2 9 8 2" xfId="342"/>
    <cellStyle name="20% - 强调文字颜色 6 3 3" xfId="343"/>
    <cellStyle name="常规 2 13 5 3" xfId="344"/>
    <cellStyle name="常规 2 2 7 2 3 2" xfId="345"/>
    <cellStyle name="常规 2 2 2 14 3" xfId="346"/>
    <cellStyle name="常规 10 5" xfId="347"/>
    <cellStyle name="常规 2 3 11 2 3 4 2" xfId="348"/>
    <cellStyle name="40% - 强调文字颜色 1 2" xfId="349"/>
    <cellStyle name="常规 2 2 3 6 3 4" xfId="350"/>
    <cellStyle name="常规 2 2 3 2 2 2 3 4" xfId="351"/>
    <cellStyle name="40% - 强调文字颜色 6 2 2 3" xfId="352"/>
    <cellStyle name="40% - 强调文字颜色 1 2 2" xfId="353"/>
    <cellStyle name="40% - 强调文字颜色 1 2 2 2" xfId="354"/>
    <cellStyle name="40% - 强调文字颜色 1 2 2 3" xfId="355"/>
    <cellStyle name="40% - 强调文字颜色 1 2 3" xfId="356"/>
    <cellStyle name="常规 2 4 2 12 4 3" xfId="357"/>
    <cellStyle name="常规 2 2 2 4 2 2 2 4 2" xfId="358"/>
    <cellStyle name="常规 2 3 3 2 2 2" xfId="359"/>
    <cellStyle name="40% - 强调文字颜色 1 2 4" xfId="360"/>
    <cellStyle name="常规 9 2" xfId="361"/>
    <cellStyle name="常规 2 3 11 2 3 4 3" xfId="362"/>
    <cellStyle name="40% - 强调文字颜色 1 3" xfId="363"/>
    <cellStyle name="40% - 强调文字颜色 1 3 2" xfId="364"/>
    <cellStyle name="40% - 强调文字颜色 1 3 3" xfId="365"/>
    <cellStyle name="40% - 强调文字颜色 2 2 2" xfId="366"/>
    <cellStyle name="常规 2 2 2 2 3 2 2 3 5" xfId="367"/>
    <cellStyle name="常规 2 2 3 4 4" xfId="368"/>
    <cellStyle name="常规 2 2 3 4 2 2 4 4" xfId="369"/>
    <cellStyle name="40% - 强调文字颜色 2 2 2 2" xfId="370"/>
    <cellStyle name="常规 2 3 2 4 2 3" xfId="371"/>
    <cellStyle name="常规 2 2 2 13 6 4" xfId="372"/>
    <cellStyle name="60% - 强调文字颜色 5 2" xfId="373"/>
    <cellStyle name="常规 2 2 3 4 5" xfId="374"/>
    <cellStyle name="40% - 强调文字颜色 2 2 2 3" xfId="375"/>
    <cellStyle name="40% - 强调文字颜色 2 2 3" xfId="376"/>
    <cellStyle name="常规 2 4 2 13 4 3" xfId="377"/>
    <cellStyle name="常规 2 2 2 4 2 2 3 4 2" xfId="378"/>
    <cellStyle name="常规 2 3 3 3 2 2" xfId="379"/>
    <cellStyle name="40% - 强调文字颜色 2 2 4" xfId="380"/>
    <cellStyle name="40% - 强调文字颜色 2 3 2" xfId="381"/>
    <cellStyle name="40% - 强调文字颜色 2 3 3" xfId="382"/>
    <cellStyle name="40% - 强调文字颜色 3 2 2" xfId="383"/>
    <cellStyle name="常规 2 2 10 2 2 3" xfId="384"/>
    <cellStyle name="40% - 强调文字颜色 3 2 4" xfId="385"/>
    <cellStyle name="40% - 强调文字颜色 3 2 2 2" xfId="386"/>
    <cellStyle name="40% - 强调文字颜色 3 2 2 3" xfId="387"/>
    <cellStyle name="常规 2 2 10 2 2 2" xfId="388"/>
    <cellStyle name="40% - 强调文字颜色 3 2 3" xfId="389"/>
    <cellStyle name="40% - 强调文字颜色 3 3" xfId="390"/>
    <cellStyle name="常规 2 2 11 3 4 4" xfId="391"/>
    <cellStyle name="常规 2 3 12 4 3" xfId="392"/>
    <cellStyle name="常规 2 2 6 2 3" xfId="393"/>
    <cellStyle name="常规 2 10 8" xfId="394"/>
    <cellStyle name="40% - 强调文字颜色 3 3 2" xfId="395"/>
    <cellStyle name="40% - 强调文字颜色 4 2 2" xfId="396"/>
    <cellStyle name="常规 2 2 4 2 2 2 3" xfId="397"/>
    <cellStyle name="常规 2 12 5 3" xfId="398"/>
    <cellStyle name="40% - 强调文字颜色 4 2 2 2" xfId="399"/>
    <cellStyle name="40% - 强调文字颜色 4 2 2 3" xfId="400"/>
    <cellStyle name="40% - 强调文字颜色 4 2 3" xfId="401"/>
    <cellStyle name="常规 2 2 6 2 3 2" xfId="402"/>
    <cellStyle name="常规 2 10 8 2" xfId="403"/>
    <cellStyle name="40% - 强调文字颜色 4 2 4" xfId="404"/>
    <cellStyle name="40% - 强调文字颜色 4 3" xfId="405"/>
    <cellStyle name="常规 2 3 2 2 5 4 4" xfId="406"/>
    <cellStyle name="常规 2 10 2 5" xfId="407"/>
    <cellStyle name="常规 14 5" xfId="408"/>
    <cellStyle name="40% - 强调文字颜色 5 2" xfId="409"/>
    <cellStyle name="60% - 强调文字颜色 4 3" xfId="410"/>
    <cellStyle name="40% - 强调文字颜色 5 2 2" xfId="411"/>
    <cellStyle name="常规 2 10 3" xfId="412"/>
    <cellStyle name="常规 2 2 2 6 3 3" xfId="413"/>
    <cellStyle name="强调文字颜色 3 3 3" xfId="414"/>
    <cellStyle name="常规 2 2 2 2 7 8 3" xfId="415"/>
    <cellStyle name="40% - 强调文字颜色 5 2 2 2" xfId="416"/>
    <cellStyle name="60% - 强调文字颜色 4 3 2" xfId="417"/>
    <cellStyle name="常规 20" xfId="418"/>
    <cellStyle name="常规 15" xfId="419"/>
    <cellStyle name="常规 2 10 4" xfId="420"/>
    <cellStyle name="常规 2 2 2 6 3 4" xfId="421"/>
    <cellStyle name="常规 2 2 2 2 7 8 4" xfId="422"/>
    <cellStyle name="40% - 强调文字颜色 5 2 2 3" xfId="423"/>
    <cellStyle name="60% - 强调文字颜色 4 3 3" xfId="424"/>
    <cellStyle name="常规 21" xfId="425"/>
    <cellStyle name="常规 16" xfId="426"/>
    <cellStyle name="40% - 强调文字颜色 5 2 3" xfId="427"/>
    <cellStyle name="常规 2 11 8 2" xfId="428"/>
    <cellStyle name="常规 2 5 10 2 2 4 2" xfId="429"/>
    <cellStyle name="常规 2 2 3 3 2 2 2 2" xfId="430"/>
    <cellStyle name="40% - 强调文字颜色 5 2 4" xfId="431"/>
    <cellStyle name="常规 2 10 2 6" xfId="432"/>
    <cellStyle name="40% - 强调文字颜色 5 3" xfId="433"/>
    <cellStyle name="常规 2 10 2 6 2" xfId="434"/>
    <cellStyle name="常规 2 3 2 4 2 4" xfId="435"/>
    <cellStyle name="60% - 强调文字颜色 5 3" xfId="436"/>
    <cellStyle name="40% - 强调文字颜色 5 3 2" xfId="437"/>
    <cellStyle name="常规 2 10 2 6 3" xfId="438"/>
    <cellStyle name="常规 2 2 2 2 2 2 2 2 2" xfId="439"/>
    <cellStyle name="40% - 强调文字颜色 5 3 3" xfId="440"/>
    <cellStyle name="常规 2 10 3 5" xfId="441"/>
    <cellStyle name="40% - 强调文字颜色 6 2" xfId="442"/>
    <cellStyle name="常规 2 2 2 11 2 2 4 3" xfId="443"/>
    <cellStyle name="40% - 强调文字颜色 6 2 2" xfId="444"/>
    <cellStyle name="常规 2 2 3 6 3 3" xfId="445"/>
    <cellStyle name="常规 2 2 3 2 2 2 3 3" xfId="446"/>
    <cellStyle name="40% - 强调文字颜色 6 2 2 2" xfId="447"/>
    <cellStyle name="40% - 强调文字颜色 6 2 3" xfId="448"/>
    <cellStyle name="常规 2 2 12" xfId="449"/>
    <cellStyle name="常规 2 12 8 2" xfId="450"/>
    <cellStyle name="40% - 强调文字颜色 6 2 4" xfId="451"/>
    <cellStyle name="40% - 强调文字颜色 6 3" xfId="452"/>
    <cellStyle name="常规 2 2 2 11 2 2 4 4" xfId="453"/>
    <cellStyle name="40% - 强调文字颜色 6 3 2" xfId="454"/>
    <cellStyle name="40% - 强调文字颜色 6 3 3" xfId="455"/>
    <cellStyle name="常规 2 5 10 2 6 4" xfId="456"/>
    <cellStyle name="常规 2 3 2 9 4 4 4" xfId="457"/>
    <cellStyle name="常规 2 2 3 3 2 6 2" xfId="458"/>
    <cellStyle name="常规 2 13 2 2 4 2" xfId="459"/>
    <cellStyle name="常规 2 2 2 13 2 4" xfId="460"/>
    <cellStyle name="常规 2 15 8" xfId="461"/>
    <cellStyle name="60% - 强调文字颜色 1 2" xfId="462"/>
    <cellStyle name="常规 2 4 2 3 2 6 3" xfId="463"/>
    <cellStyle name="常规 2 3 2 10 2 4" xfId="464"/>
    <cellStyle name="常规 2 9 4 4 3" xfId="465"/>
    <cellStyle name="常规 2 2 2 13 2 4 2" xfId="466"/>
    <cellStyle name="常规 2 15 8 2" xfId="467"/>
    <cellStyle name="60% - 强调文字颜色 1 2 2" xfId="468"/>
    <cellStyle name="标题 3 2 4" xfId="469"/>
    <cellStyle name="常规 2 11 3 5" xfId="470"/>
    <cellStyle name="常规 2 3 2 10 2 4 2" xfId="471"/>
    <cellStyle name="60% - 强调文字颜色 1 2 2 2" xfId="472"/>
    <cellStyle name="常规 2 3 2 10 2 4 3" xfId="473"/>
    <cellStyle name="60% - 强调文字颜色 1 2 2 3" xfId="474"/>
    <cellStyle name="常规 2 3 2 14 3" xfId="475"/>
    <cellStyle name="常规 2 2 2 3 2 4" xfId="476"/>
    <cellStyle name="常规 2 12 2 2 2" xfId="477"/>
    <cellStyle name="常规 2 3 2 10 2 5" xfId="478"/>
    <cellStyle name="常规 2 9 4 4 4" xfId="479"/>
    <cellStyle name="常规 2 2 2 13 2 4 3" xfId="480"/>
    <cellStyle name="常规 2 15 8 3" xfId="481"/>
    <cellStyle name="60% - 强调文字颜色 1 2 3" xfId="482"/>
    <cellStyle name="常规 2 3 2 14 4" xfId="483"/>
    <cellStyle name="常规 2 2 2 3 2 5" xfId="484"/>
    <cellStyle name="常规 2 12 2 2 3" xfId="485"/>
    <cellStyle name="常规 2 3 2 10 2 6" xfId="486"/>
    <cellStyle name="常规 2 2 2 13 2 4 4" xfId="487"/>
    <cellStyle name="常规 2 15 8 4" xfId="488"/>
    <cellStyle name="60% - 强调文字颜色 1 2 4" xfId="489"/>
    <cellStyle name="常规 2 2 3 3 2 6 3" xfId="490"/>
    <cellStyle name="常规 2 13 2 2 4 3" xfId="491"/>
    <cellStyle name="常规 2 10 2 2 2" xfId="492"/>
    <cellStyle name="常规 2 2 2 13 2 5" xfId="493"/>
    <cellStyle name="60% - 强调文字颜色 1 3" xfId="494"/>
    <cellStyle name="常规 2 12 2 4" xfId="495"/>
    <cellStyle name="常规 2 2 8 2 2 4 3" xfId="496"/>
    <cellStyle name="常规 2 3 2 10 3 4" xfId="497"/>
    <cellStyle name="常规 2 18" xfId="498"/>
    <cellStyle name="常规 2 23" xfId="499"/>
    <cellStyle name="常规 2 2 2 2 4 3 4 4" xfId="500"/>
    <cellStyle name="60% - 强调文字颜色 1 3 2" xfId="501"/>
    <cellStyle name="常规 2 12 2 5" xfId="502"/>
    <cellStyle name="千位分隔 2 2 2" xfId="503"/>
    <cellStyle name="常规 2 3 2 15 3" xfId="504"/>
    <cellStyle name="常规 2 2 2 3 3 4" xfId="505"/>
    <cellStyle name="常规 2 12 2 3 2" xfId="506"/>
    <cellStyle name="常规 2 2 2 2 4 8 4" xfId="507"/>
    <cellStyle name="常规 2 2 8 2 2 4 4" xfId="508"/>
    <cellStyle name="常规 2 3 2 10 3 5" xfId="509"/>
    <cellStyle name="常规 2 19" xfId="510"/>
    <cellStyle name="常规 2 24" xfId="511"/>
    <cellStyle name="60% - 强调文字颜色 1 3 3" xfId="512"/>
    <cellStyle name="常规 2 2 6 8 3" xfId="513"/>
    <cellStyle name="常规 2 2 2 13 3 4" xfId="514"/>
    <cellStyle name="常规 2 2 3 2 5 4 3" xfId="515"/>
    <cellStyle name="60% - 强调文字颜色 2 2" xfId="516"/>
    <cellStyle name="常规 2 4 2 3 3 6 4" xfId="517"/>
    <cellStyle name="常规 2 3 2 11 2 5" xfId="518"/>
    <cellStyle name="常规 2 2 2 13 3 4 3" xfId="519"/>
    <cellStyle name="60% - 强调文字颜色 2 2 3" xfId="520"/>
    <cellStyle name="常规 2 3 2 11 2 6" xfId="521"/>
    <cellStyle name="常规 2 2 2 13 3 4 4" xfId="522"/>
    <cellStyle name="60% - 强调文字颜色 2 2 4" xfId="523"/>
    <cellStyle name="常规 2 13 2 4" xfId="524"/>
    <cellStyle name="常规 2 2 8 2 3 4 3" xfId="525"/>
    <cellStyle name="常规 2 3 2 11 3 4" xfId="526"/>
    <cellStyle name="常规 2 2 2 2 4 4 4 4" xfId="527"/>
    <cellStyle name="60% - 强调文字颜色 2 3 2" xfId="528"/>
    <cellStyle name="常规 2 13 2 5" xfId="529"/>
    <cellStyle name="常规 2 2 2 4 3 4" xfId="530"/>
    <cellStyle name="常规 2 2 2 2 5 8 4" xfId="531"/>
    <cellStyle name="常规 2 2 2 2 10 8 4" xfId="532"/>
    <cellStyle name="标题 4 2 2 2" xfId="533"/>
    <cellStyle name="常规 2 2 8 2 3 4 4" xfId="534"/>
    <cellStyle name="常规 2 3 2 11 3 5" xfId="535"/>
    <cellStyle name="60% - 强调文字颜色 2 3 3" xfId="536"/>
    <cellStyle name="常规 2 2 2 5 2 6 3" xfId="537"/>
    <cellStyle name="常规 2 13 4 4 4" xfId="538"/>
    <cellStyle name="60% - 强调文字颜色 3 2" xfId="539"/>
    <cellStyle name="常规 2 3 2 12 2 4" xfId="540"/>
    <cellStyle name="60% - 强调文字颜色 3 2 2" xfId="541"/>
    <cellStyle name="常规 2 3 2 12 2 4 3" xfId="542"/>
    <cellStyle name="60% - 强调文字颜色 3 2 2 3" xfId="543"/>
    <cellStyle name="常规 2 3 2 12 2 5" xfId="544"/>
    <cellStyle name="60% - 强调文字颜色 3 2 3" xfId="545"/>
    <cellStyle name="60% - 强调文字颜色 3 2 4" xfId="546"/>
    <cellStyle name="常规 2 10 2 4 2" xfId="547"/>
    <cellStyle name="60% - 强调文字颜色 3 3" xfId="548"/>
    <cellStyle name="常规 2 11 2 2 5" xfId="549"/>
    <cellStyle name="常规 2 3 2 12 3 4" xfId="550"/>
    <cellStyle name="60% - 强调文字颜色 3 3 2" xfId="551"/>
    <cellStyle name="常规 2 3 2 12 3 5" xfId="552"/>
    <cellStyle name="60% - 强调文字颜色 3 3 3" xfId="553"/>
    <cellStyle name="常规 2 2 7 2 2 4 4" xfId="554"/>
    <cellStyle name="60% - 强调文字颜色 4 2" xfId="555"/>
    <cellStyle name="60% - 强调文字颜色 4 2 2" xfId="556"/>
    <cellStyle name="常规 2 2 9 3 4" xfId="557"/>
    <cellStyle name="常规 2 2 2 6 2 3 3" xfId="558"/>
    <cellStyle name="标题 1 2 2" xfId="559"/>
    <cellStyle name="60% - 强调文字颜色 4 2 2 3" xfId="560"/>
    <cellStyle name="60% - 强调文字颜色 4 2 4" xfId="561"/>
    <cellStyle name="常规 2 4 2 2 8" xfId="562"/>
    <cellStyle name="常规 2 3 2 4 2 3 2" xfId="563"/>
    <cellStyle name="常规 2 2 2 3 2 3 4" xfId="564"/>
    <cellStyle name="60% - 强调文字颜色 5 2 2" xfId="565"/>
    <cellStyle name="常规 2 4 2 2 9" xfId="566"/>
    <cellStyle name="常规 2 3 2 4 2 3 3" xfId="567"/>
    <cellStyle name="常规 2 2 2 3 2 3 5" xfId="568"/>
    <cellStyle name="60% - 强调文字颜色 5 2 3" xfId="569"/>
    <cellStyle name="常规 2 3 2 4 2 3 4" xfId="570"/>
    <cellStyle name="60% - 强调文字颜色 5 2 4" xfId="571"/>
    <cellStyle name="常规 2 4 2 3 8" xfId="572"/>
    <cellStyle name="常规 2 3 2 4 2 4 2" xfId="573"/>
    <cellStyle name="常规 2 2 2 3 2 4 4" xfId="574"/>
    <cellStyle name="60% - 强调文字颜色 5 3 2" xfId="575"/>
    <cellStyle name="常规 2 4 2 3 9" xfId="576"/>
    <cellStyle name="常规 2 3 2 4 2 4 3" xfId="577"/>
    <cellStyle name="常规 2 2 2 3 2 4 5" xfId="578"/>
    <cellStyle name="60% - 强调文字颜色 5 3 3" xfId="579"/>
    <cellStyle name="常规 2 3 2 4 3 3" xfId="580"/>
    <cellStyle name="常规 2 5 6 4 4 4" xfId="581"/>
    <cellStyle name="常规 2 4 12 2 2" xfId="582"/>
    <cellStyle name="60% - 强调文字颜色 6 2" xfId="583"/>
    <cellStyle name="常规 2 2 2 3 3 3 4" xfId="584"/>
    <cellStyle name="常规 2 4 12 2 2 2" xfId="585"/>
    <cellStyle name="60% - 强调文字颜色 6 2 2" xfId="586"/>
    <cellStyle name="常规 2 2 2 2 12 3 3" xfId="587"/>
    <cellStyle name="常规 2 2 2 3 3 3 4 2" xfId="588"/>
    <cellStyle name="常规 2 2 2 2 7 3 3" xfId="589"/>
    <cellStyle name="60% - 强调文字颜色 6 2 2 2" xfId="590"/>
    <cellStyle name="常规 2 2 2 2 12 3 4" xfId="591"/>
    <cellStyle name="常规 2 2 2 3 3 3 4 3" xfId="592"/>
    <cellStyle name="常规 2 2 2 2 7 3 4" xfId="593"/>
    <cellStyle name="60% - 强调文字颜色 6 2 2 3" xfId="594"/>
    <cellStyle name="常规 2 2 2 3 3 3 5" xfId="595"/>
    <cellStyle name="常规 2 4 12 2 2 3" xfId="596"/>
    <cellStyle name="60% - 强调文字颜色 6 2 3" xfId="597"/>
    <cellStyle name="常规 2 3 2 4 3 4" xfId="598"/>
    <cellStyle name="常规 2 4 12 2 3" xfId="599"/>
    <cellStyle name="60% - 强调文字颜色 6 3" xfId="600"/>
    <cellStyle name="常规 2 3 2 4 3 4 3" xfId="601"/>
    <cellStyle name="常规 2 4 12 2 3 3" xfId="602"/>
    <cellStyle name="60% - 强调文字颜色 6 3 3" xfId="603"/>
    <cellStyle name="常规 2 2 6 2 3 4 3" xfId="604"/>
    <cellStyle name="常规 2 2 2 2 6 6 2" xfId="605"/>
    <cellStyle name="常规 2 2 2 2 11 6 2" xfId="606"/>
    <cellStyle name="百分比 2" xfId="607"/>
    <cellStyle name="百分比 3 2" xfId="608"/>
    <cellStyle name="百分比 3 3" xfId="609"/>
    <cellStyle name="标题 1 2" xfId="610"/>
    <cellStyle name="常规 2 13 2 6 4" xfId="611"/>
    <cellStyle name="常规 2 2 2 2 3 3 2 4 2" xfId="612"/>
    <cellStyle name="常规 2 3 12 4 2" xfId="613"/>
    <cellStyle name="常规 2 2 6 2 2" xfId="614"/>
    <cellStyle name="常规 2 10 7" xfId="615"/>
    <cellStyle name="常规 24" xfId="616"/>
    <cellStyle name="常规 19" xfId="617"/>
    <cellStyle name="常规 2 2 9 3 4 2" xfId="618"/>
    <cellStyle name="标题 1 2 2 2" xfId="619"/>
    <cellStyle name="常规 2 2 9 3 5" xfId="620"/>
    <cellStyle name="常规 2 2 2 6 2 3 4" xfId="621"/>
    <cellStyle name="标题 1 2 3" xfId="622"/>
    <cellStyle name="标题 1 3" xfId="623"/>
    <cellStyle name="常规 2 2 9 4 4" xfId="624"/>
    <cellStyle name="常规 2 4 4 2 3 4 2" xfId="625"/>
    <cellStyle name="常规 2 2 2 6 2 4 3" xfId="626"/>
    <cellStyle name="标题 1 3 2" xfId="627"/>
    <cellStyle name="标题 2 2" xfId="628"/>
    <cellStyle name="标题 2 2 2" xfId="629"/>
    <cellStyle name="常规 2 10 3 3" xfId="630"/>
    <cellStyle name="常规 20 3" xfId="631"/>
    <cellStyle name="常规 15 3" xfId="632"/>
    <cellStyle name="标题 2 2 3" xfId="633"/>
    <cellStyle name="常规 2 10 3 4" xfId="634"/>
    <cellStyle name="标题 2 3" xfId="635"/>
    <cellStyle name="常规 2 2 3 4 4 5" xfId="636"/>
    <cellStyle name="常规 2 13 3 4 3" xfId="637"/>
    <cellStyle name="常规 2 2 2 2 9 2 2 4 3" xfId="638"/>
    <cellStyle name="常规 2 4 3 3 2 4 2" xfId="639"/>
    <cellStyle name="标题 3 2" xfId="640"/>
    <cellStyle name="标题 3 2 2" xfId="641"/>
    <cellStyle name="常规 2 11 3 3" xfId="642"/>
    <cellStyle name="标题 3 2 2 2" xfId="643"/>
    <cellStyle name="常规 2 3 2 13 4 2" xfId="644"/>
    <cellStyle name="标题 3 2 2 3" xfId="645"/>
    <cellStyle name="标题 3 2 3" xfId="646"/>
    <cellStyle name="常规 2 11 3 4" xfId="647"/>
    <cellStyle name="常规 2 13 3 4 4" xfId="648"/>
    <cellStyle name="常规 2 2 2 2 9 2 2 4 4" xfId="649"/>
    <cellStyle name="常规 2 4 3 3 2 4 3" xfId="650"/>
    <cellStyle name="标题 3 3" xfId="651"/>
    <cellStyle name="常规 2 11 4 3" xfId="652"/>
    <cellStyle name="常规 2 2 2 6 4 4 3" xfId="653"/>
    <cellStyle name="标题 3 3 2" xfId="654"/>
    <cellStyle name="常规 2 11 4 4" xfId="655"/>
    <cellStyle name="常规 2 2 2 6 4 4 4" xfId="656"/>
    <cellStyle name="标题 3 3 3" xfId="657"/>
    <cellStyle name="标题 4 2" xfId="658"/>
    <cellStyle name="常规 2 2 3 5 2 2 4 3" xfId="659"/>
    <cellStyle name="标题 4 2 2" xfId="660"/>
    <cellStyle name="常规 2 12 3 3" xfId="661"/>
    <cellStyle name="常规 2 2 3 5 2 2 4 4" xfId="662"/>
    <cellStyle name="标题 4 2 3" xfId="663"/>
    <cellStyle name="常规 2 12 3 4" xfId="664"/>
    <cellStyle name="标题 4 3" xfId="665"/>
    <cellStyle name="常规 2 12 4 3" xfId="666"/>
    <cellStyle name="常规 2 2 2 2 4 2 2 4 4" xfId="667"/>
    <cellStyle name="标题 4 3 2" xfId="668"/>
    <cellStyle name="标题 5 2" xfId="669"/>
    <cellStyle name="常规 2 2 3 5 2 3 4 3" xfId="670"/>
    <cellStyle name="标题 5 2 2" xfId="671"/>
    <cellStyle name="常规 2 13 3 3" xfId="672"/>
    <cellStyle name="标题 5 3" xfId="673"/>
    <cellStyle name="标题 6 2" xfId="674"/>
    <cellStyle name="常规 2 2 9 2 2 4 2" xfId="675"/>
    <cellStyle name="常规 2 2 11 2 6 2" xfId="676"/>
    <cellStyle name="常规 2 4 10 3 4 2" xfId="677"/>
    <cellStyle name="差 2" xfId="678"/>
    <cellStyle name="差 2 2" xfId="679"/>
    <cellStyle name="差 2 4" xfId="680"/>
    <cellStyle name="差 2 2 2" xfId="681"/>
    <cellStyle name="常规 2 2 3 8 2 6 2" xfId="682"/>
    <cellStyle name="差 2 2 3" xfId="683"/>
    <cellStyle name="差 2 3" xfId="684"/>
    <cellStyle name="常规 2 2 11 2 6 3" xfId="685"/>
    <cellStyle name="常规 2 4 10 3 4 3" xfId="686"/>
    <cellStyle name="差 3" xfId="687"/>
    <cellStyle name="差 3 2" xfId="688"/>
    <cellStyle name="差 3 3" xfId="689"/>
    <cellStyle name="常规 2 10 4 2" xfId="690"/>
    <cellStyle name="常规 2 2 2 6 3 4 2" xfId="691"/>
    <cellStyle name="常规 16 2" xfId="692"/>
    <cellStyle name="常规 10" xfId="693"/>
    <cellStyle name="常规 2 3 2 3 3 2 4 4" xfId="694"/>
    <cellStyle name="常规 2 2 3 8 2 3 3" xfId="695"/>
    <cellStyle name="常规 6 2 4 3" xfId="696"/>
    <cellStyle name="常规 10 2" xfId="697"/>
    <cellStyle name="常规 2 2 3 8 2 3 4" xfId="698"/>
    <cellStyle name="常规 10 3" xfId="699"/>
    <cellStyle name="常规 2 13 5 2" xfId="700"/>
    <cellStyle name="常规 2 2 3 8 2 3 5" xfId="701"/>
    <cellStyle name="常规 2 2 2 14 2" xfId="702"/>
    <cellStyle name="常规 10 4" xfId="703"/>
    <cellStyle name="常规 10 4 2" xfId="704"/>
    <cellStyle name="常规 2 2 2 2 7 2 3 4 3" xfId="705"/>
    <cellStyle name="常规 10 4 3" xfId="706"/>
    <cellStyle name="常规 2 2 2 2 7 2 3 4 4" xfId="707"/>
    <cellStyle name="常规 2 2 3 3 3 6 2" xfId="708"/>
    <cellStyle name="常规 2 13 2 3 4 2" xfId="709"/>
    <cellStyle name="常规 2 2 2 4 3 2 4 2" xfId="710"/>
    <cellStyle name="常规 10 4 4" xfId="711"/>
    <cellStyle name="常规 2 4 4 2 4 4 2" xfId="712"/>
    <cellStyle name="常规 2 10 4 3" xfId="713"/>
    <cellStyle name="常规 2 2 2 6 3 4 3" xfId="714"/>
    <cellStyle name="常规 2 3 2 3 2 2 2 4 2" xfId="715"/>
    <cellStyle name="常规 2 2 2 2 2 2 4 4 2" xfId="716"/>
    <cellStyle name="常规 16 3" xfId="717"/>
    <cellStyle name="常规 11" xfId="718"/>
    <cellStyle name="常规 2 2 3 8 2 4 3" xfId="719"/>
    <cellStyle name="常规 11 2" xfId="720"/>
    <cellStyle name="常规 11 3" xfId="721"/>
    <cellStyle name="常规 2 3 12 2 2 2" xfId="722"/>
    <cellStyle name="常规 2 2 2 4 3 3 4 2" xfId="723"/>
    <cellStyle name="常规 2 5 3 2 8 2" xfId="724"/>
    <cellStyle name="常规 11 4 4" xfId="725"/>
    <cellStyle name="常规 2 4 4 2 4 4 3" xfId="726"/>
    <cellStyle name="常规 2 10 4 4" xfId="727"/>
    <cellStyle name="常规 2 2 2 6 3 4 4" xfId="728"/>
    <cellStyle name="常规 12" xfId="729"/>
    <cellStyle name="常规 2 10 4 4 2" xfId="730"/>
    <cellStyle name="常规 2 2 2 2 3 2 8 4" xfId="731"/>
    <cellStyle name="常规 12 2" xfId="732"/>
    <cellStyle name="常规 2 2 2 2 2 6 2" xfId="733"/>
    <cellStyle name="常规 2 10 4 4 3" xfId="734"/>
    <cellStyle name="常规 12 3" xfId="735"/>
    <cellStyle name="常规 12 4 2" xfId="736"/>
    <cellStyle name="常规 12 4 3" xfId="737"/>
    <cellStyle name="常规 12 4 4" xfId="738"/>
    <cellStyle name="常规 2 2 2 7 2 3 4 2" xfId="739"/>
    <cellStyle name="常规 2 4 4 2 4 4 4" xfId="740"/>
    <cellStyle name="常规 2 10 4 5" xfId="741"/>
    <cellStyle name="常规 13" xfId="742"/>
    <cellStyle name="常规 2 2 3 8 2 6 3" xfId="743"/>
    <cellStyle name="常规 13 2" xfId="744"/>
    <cellStyle name="常规 2 2 3 8 2 6 4" xfId="745"/>
    <cellStyle name="常规 13 3" xfId="746"/>
    <cellStyle name="常规 2 2 2 17 2" xfId="747"/>
    <cellStyle name="常规 13 4" xfId="748"/>
    <cellStyle name="常规 2 7 3 6 4" xfId="749"/>
    <cellStyle name="常规 2 3 2 3 2 2 3 5" xfId="750"/>
    <cellStyle name="常规 2 2 3 7 2 2 4" xfId="751"/>
    <cellStyle name="常规 13 4 2" xfId="752"/>
    <cellStyle name="常规 2 2 3 7 2 2 5" xfId="753"/>
    <cellStyle name="常规 13 4 3" xfId="754"/>
    <cellStyle name="常规 2 2 6 2 2 2" xfId="755"/>
    <cellStyle name="常规 13 4 4" xfId="756"/>
    <cellStyle name="常规 2 10 2" xfId="757"/>
    <cellStyle name="常规 2 2 2 6 3 2" xfId="758"/>
    <cellStyle name="强调文字颜色 3 3 2" xfId="759"/>
    <cellStyle name="常规 2 2 2 2 7 8 2" xfId="760"/>
    <cellStyle name="常规 14" xfId="761"/>
    <cellStyle name="常规 2 10 2 2" xfId="762"/>
    <cellStyle name="常规 14 2" xfId="763"/>
    <cellStyle name="常规 2 10 2 3" xfId="764"/>
    <cellStyle name="常规 14 3" xfId="765"/>
    <cellStyle name="常规 2 10 2 4" xfId="766"/>
    <cellStyle name="常规 14 4" xfId="767"/>
    <cellStyle name="常规 2 10 3 2" xfId="768"/>
    <cellStyle name="常规 20 2" xfId="769"/>
    <cellStyle name="常规 15 2" xfId="770"/>
    <cellStyle name="常规 2 15 2 6" xfId="771"/>
    <cellStyle name="常规 2 13 2 6 2" xfId="772"/>
    <cellStyle name="常规 2 10 5" xfId="773"/>
    <cellStyle name="常规 2 2 2 6 3 5" xfId="774"/>
    <cellStyle name="常规 22" xfId="775"/>
    <cellStyle name="常规 17" xfId="776"/>
    <cellStyle name="常规 2 10 5 2" xfId="777"/>
    <cellStyle name="常规 22 2" xfId="778"/>
    <cellStyle name="常规 17 2" xfId="779"/>
    <cellStyle name="常规 2 10 5 3" xfId="780"/>
    <cellStyle name="常规 22 3" xfId="781"/>
    <cellStyle name="常规 17 3" xfId="782"/>
    <cellStyle name="常规 2 13 2 6 3" xfId="783"/>
    <cellStyle name="常规 2 10 6" xfId="784"/>
    <cellStyle name="常规 23" xfId="785"/>
    <cellStyle name="常规 18" xfId="786"/>
    <cellStyle name="常规 2 10 6 2" xfId="787"/>
    <cellStyle name="常规 2 2 2 2 8 2 2 3" xfId="788"/>
    <cellStyle name="常规 23 2" xfId="789"/>
    <cellStyle name="常规 18 2" xfId="790"/>
    <cellStyle name="常规 2 10 6 3" xfId="791"/>
    <cellStyle name="常规 2 2 2 2 8 2 2 4" xfId="792"/>
    <cellStyle name="常规 23 3" xfId="793"/>
    <cellStyle name="常规 18 3" xfId="794"/>
    <cellStyle name="常规 2 2 2 3 2 7" xfId="795"/>
    <cellStyle name="常规 2 12 2 2 5" xfId="796"/>
    <cellStyle name="常规 2 4 2 9 2 4 3" xfId="797"/>
    <cellStyle name="常规 2" xfId="798"/>
    <cellStyle name="常规 2 10" xfId="799"/>
    <cellStyle name="常规 2 2 2 6 3" xfId="800"/>
    <cellStyle name="强调文字颜色 3 3" xfId="801"/>
    <cellStyle name="常规 2 2 2 2 7 8" xfId="802"/>
    <cellStyle name="常规 2 13 2 2 4 4" xfId="803"/>
    <cellStyle name="常规 2 2 2 2 3 5 4 2" xfId="804"/>
    <cellStyle name="常规 2 10 2 2 3" xfId="805"/>
    <cellStyle name="常规 2 11 5 2" xfId="806"/>
    <cellStyle name="常规 2 2 2 2 3 5 4 3" xfId="807"/>
    <cellStyle name="常规 2 10 2 2 4" xfId="808"/>
    <cellStyle name="常规 2 12 4 4" xfId="809"/>
    <cellStyle name="常规 2 10 2 2 4 2" xfId="810"/>
    <cellStyle name="常规 2 12 4 5" xfId="811"/>
    <cellStyle name="常规 2 10 2 2 4 3" xfId="812"/>
    <cellStyle name="常规 2 2 2 8 3 2" xfId="813"/>
    <cellStyle name="强调文字颜色 5 3 2" xfId="814"/>
    <cellStyle name="常规 2 10 2 2 4 4" xfId="815"/>
    <cellStyle name="常规 2 2 2 2 9 8 2" xfId="816"/>
    <cellStyle name="常规 2 11 5 3" xfId="817"/>
    <cellStyle name="常规 2 2 2 2 3 5 4 4" xfId="818"/>
    <cellStyle name="常规 2 10 2 2 5" xfId="819"/>
    <cellStyle name="常规 2 10 2 3 3" xfId="820"/>
    <cellStyle name="常规 2 11 6 2" xfId="821"/>
    <cellStyle name="常规 2 10 2 3 4" xfId="822"/>
    <cellStyle name="常规 2 2 7 2 2 5" xfId="823"/>
    <cellStyle name="常规 2 2 2 9 3 2" xfId="824"/>
    <cellStyle name="常规 2 2 2 13 6" xfId="825"/>
    <cellStyle name="强调文字颜色 6 3 2" xfId="826"/>
    <cellStyle name="常规 2 10 2 3 4 4" xfId="827"/>
    <cellStyle name="常规 2 11 6 3" xfId="828"/>
    <cellStyle name="常规 2 10 2 3 5" xfId="829"/>
    <cellStyle name="常规 2 10 2 4 3" xfId="830"/>
    <cellStyle name="常规 2 10 2 6 4" xfId="831"/>
    <cellStyle name="常规 2 10 3 4 3" xfId="832"/>
    <cellStyle name="常规 2 10 3 4 4" xfId="833"/>
    <cellStyle name="常规 2 2 6 2 3 3" xfId="834"/>
    <cellStyle name="常规 2 10 8 3" xfId="835"/>
    <cellStyle name="常规 2 2 6 2 3 4" xfId="836"/>
    <cellStyle name="常规 2 10 8 4" xfId="837"/>
    <cellStyle name="常规 2 11" xfId="838"/>
    <cellStyle name="常规 2 2 2 6 4" xfId="839"/>
    <cellStyle name="常规 2 11 2" xfId="840"/>
    <cellStyle name="常规 2 2 2 6 4 2" xfId="841"/>
    <cellStyle name="常规 2 11 2 2" xfId="842"/>
    <cellStyle name="常规 2 11 2 2 2" xfId="843"/>
    <cellStyle name="常规 2 11 2 2 3" xfId="844"/>
    <cellStyle name="常规 2 3 2 12 3 2" xfId="845"/>
    <cellStyle name="常规 2 11 2 2 4 2" xfId="846"/>
    <cellStyle name="常规 2 11 2 2 4 3" xfId="847"/>
    <cellStyle name="常规 2 11 2 2 4 4" xfId="848"/>
    <cellStyle name="常规 2 11 2 3" xfId="849"/>
    <cellStyle name="常规 2 11 2 3 3" xfId="850"/>
    <cellStyle name="常规 2 3 2 12 4 2" xfId="851"/>
    <cellStyle name="常规 2 11 2 3 4" xfId="852"/>
    <cellStyle name="常规 2 3 2 12 4 3" xfId="853"/>
    <cellStyle name="常规 2 11 2 3 4 2" xfId="854"/>
    <cellStyle name="常规 2 11 2 3 4 3" xfId="855"/>
    <cellStyle name="常规 2 11 2 3 4 4" xfId="856"/>
    <cellStyle name="常规 2 11 2 3 5" xfId="857"/>
    <cellStyle name="常规 2 11 2 4" xfId="858"/>
    <cellStyle name="常规 2 11 2 4 2" xfId="859"/>
    <cellStyle name="常规 2 11 2 4 3" xfId="860"/>
    <cellStyle name="常规 2 11 2 5" xfId="861"/>
    <cellStyle name="常规 2 11 2 6" xfId="862"/>
    <cellStyle name="常规 2 11 2 6 2" xfId="863"/>
    <cellStyle name="常规 2 11 3" xfId="864"/>
    <cellStyle name="常规 2 2 2 6 4 3" xfId="865"/>
    <cellStyle name="常规 2 2 2 11 2 2 5" xfId="866"/>
    <cellStyle name="常规 2 11 3 2" xfId="867"/>
    <cellStyle name="常规 2 11 3 4 2" xfId="868"/>
    <cellStyle name="常规 2 11 3 4 3" xfId="869"/>
    <cellStyle name="常规 2 2 3 5 2 2 3" xfId="870"/>
    <cellStyle name="常规 2 12 2" xfId="871"/>
    <cellStyle name="常规 2 2 2 6 5 2" xfId="872"/>
    <cellStyle name="常规 2 11 3 4 4" xfId="873"/>
    <cellStyle name="常规 2 2 4 2 2 2 4 2" xfId="874"/>
    <cellStyle name="常规 2 11 4" xfId="875"/>
    <cellStyle name="常规 2 2 2 6 4 4" xfId="876"/>
    <cellStyle name="常规 2 11 4 4 2" xfId="877"/>
    <cellStyle name="常规 2 2 2 3 2 6 2" xfId="878"/>
    <cellStyle name="常规 2 11 4 4 3" xfId="879"/>
    <cellStyle name="常规 2 4 2 5 6" xfId="880"/>
    <cellStyle name="常规 2 12 2 2 4 2" xfId="881"/>
    <cellStyle name="常规 2 2 2 3 2 6 3" xfId="882"/>
    <cellStyle name="常规 2 11 4 4 4" xfId="883"/>
    <cellStyle name="常规 2 4 2 5 7" xfId="884"/>
    <cellStyle name="常规 2 12 2 2 4 3" xfId="885"/>
    <cellStyle name="常规 2 11 4 5" xfId="886"/>
    <cellStyle name="常规 2 2 2 4 3 6 2" xfId="887"/>
    <cellStyle name="常规 2 2 4 2 2 2 4 3" xfId="888"/>
    <cellStyle name="常规 2 11 5" xfId="889"/>
    <cellStyle name="常规 2 2 2 6 4 5" xfId="890"/>
    <cellStyle name="常规 2 2 2 4 3 6 3" xfId="891"/>
    <cellStyle name="常规 2 2 4 2 2 2 4 4" xfId="892"/>
    <cellStyle name="常规 2 11 6" xfId="893"/>
    <cellStyle name="常规 2 3 12 5 2" xfId="894"/>
    <cellStyle name="常规 2 2 6 3 2" xfId="895"/>
    <cellStyle name="常规 2 2 2 4 3 6 4" xfId="896"/>
    <cellStyle name="常规 2 11 7" xfId="897"/>
    <cellStyle name="常规 2 3 12 5 3" xfId="898"/>
    <cellStyle name="常规 2 2 6 3 3" xfId="899"/>
    <cellStyle name="常规 2 11 8" xfId="900"/>
    <cellStyle name="常规 2 11 8 3" xfId="901"/>
    <cellStyle name="常规 2 11 8 4" xfId="902"/>
    <cellStyle name="常规 2 12" xfId="903"/>
    <cellStyle name="常规 2 2 2 6 5" xfId="904"/>
    <cellStyle name="常规 2 12 2 2" xfId="905"/>
    <cellStyle name="常规 2 3 2 14 5" xfId="906"/>
    <cellStyle name="常规 2 2 2 3 2 6" xfId="907"/>
    <cellStyle name="常规 2 12 2 2 4" xfId="908"/>
    <cellStyle name="常规 2 4 2 5 8" xfId="909"/>
    <cellStyle name="常规 2 12 2 2 4 4" xfId="910"/>
    <cellStyle name="常规 2 3 2 4 2 6 2" xfId="911"/>
    <cellStyle name="常规 2 12 2 3" xfId="912"/>
    <cellStyle name="常规 2 12 2 6" xfId="913"/>
    <cellStyle name="常规 2 2 2 3 3 5" xfId="914"/>
    <cellStyle name="常规 2 12 2 3 3" xfId="915"/>
    <cellStyle name="常规 2 12 2 3 5" xfId="916"/>
    <cellStyle name="常规 2 2 3 2 2" xfId="917"/>
    <cellStyle name="常规 2 12 3 5" xfId="918"/>
    <cellStyle name="千位分隔 2 3 2" xfId="919"/>
    <cellStyle name="常规 2 3 2 16 3" xfId="920"/>
    <cellStyle name="常规 2 2 2 3 4 4" xfId="921"/>
    <cellStyle name="常规 2 12 2 4 2" xfId="922"/>
    <cellStyle name="常规 2 2 2 3 4 5" xfId="923"/>
    <cellStyle name="常规 2 12 2 4 3" xfId="924"/>
    <cellStyle name="常规 2 3 2 18 3" xfId="925"/>
    <cellStyle name="常规 2 12 2 6 2" xfId="926"/>
    <cellStyle name="常规 2 3 2 18 4" xfId="927"/>
    <cellStyle name="常规 2 12 2 6 3" xfId="928"/>
    <cellStyle name="常规 2 12 2 6 4" xfId="929"/>
    <cellStyle name="常规 2 2 2 2 3 2 2 4 2" xfId="930"/>
    <cellStyle name="常规 2 2 3 5 2 2 4" xfId="931"/>
    <cellStyle name="常规 2 12 3" xfId="932"/>
    <cellStyle name="常规 2 2 2 6 5 3" xfId="933"/>
    <cellStyle name="常规 2 2 3 5 2 2 4 2" xfId="934"/>
    <cellStyle name="常规 2 12 3 2" xfId="935"/>
    <cellStyle name="常规 2 2 2 4 4 5" xfId="936"/>
    <cellStyle name="常规 2 12 3 4 3" xfId="937"/>
    <cellStyle name="常规 2 12 3 4 4" xfId="938"/>
    <cellStyle name="常规 2 2 3 5 2 2 5" xfId="939"/>
    <cellStyle name="常规 2 12 4" xfId="940"/>
    <cellStyle name="常规 2 12 4 2" xfId="941"/>
    <cellStyle name="常规 2 2 2 2 4 2 2 4 3" xfId="942"/>
    <cellStyle name="常规 2 2 2 5 4 4" xfId="943"/>
    <cellStyle name="常规 2 12 4 4 2" xfId="944"/>
    <cellStyle name="常规 2 2 2 5 4 5" xfId="945"/>
    <cellStyle name="常规 2 2 2 4 2 6 2" xfId="946"/>
    <cellStyle name="常规 2 12 4 4 3" xfId="947"/>
    <cellStyle name="常规 2 2 2 4 2 6 3" xfId="948"/>
    <cellStyle name="常规 2 12 4 4 4" xfId="949"/>
    <cellStyle name="常规 2 2 4 2 2 2" xfId="950"/>
    <cellStyle name="常规 2 12 5" xfId="951"/>
    <cellStyle name="常规 2 2 4 2 2 2 2" xfId="952"/>
    <cellStyle name="常规 2 12 5 2" xfId="953"/>
    <cellStyle name="常规 2 2 4 2 2 3" xfId="954"/>
    <cellStyle name="常规 2 12 6" xfId="955"/>
    <cellStyle name="常规 2 2 4 2 2 3 2" xfId="956"/>
    <cellStyle name="常规 2 12 6 2" xfId="957"/>
    <cellStyle name="常规 2 3 12 6 2" xfId="958"/>
    <cellStyle name="常规 2 2 6 4 2" xfId="959"/>
    <cellStyle name="常规 2 2 4 2 2 4" xfId="960"/>
    <cellStyle name="常规 2 12 7" xfId="961"/>
    <cellStyle name="常规 2 3 12 6 3" xfId="962"/>
    <cellStyle name="常规 2 2 6 4 3" xfId="963"/>
    <cellStyle name="常规 2 2 4 2 2 5" xfId="964"/>
    <cellStyle name="常规 2 2 2 2 7 4 4 2" xfId="965"/>
    <cellStyle name="常规 2 12 8" xfId="966"/>
    <cellStyle name="千位分隔 8 2" xfId="967"/>
    <cellStyle name="常规 2 2 13" xfId="968"/>
    <cellStyle name="常规 2 12 8 3" xfId="969"/>
    <cellStyle name="千位分隔 8 3" xfId="970"/>
    <cellStyle name="常规 2 2 14" xfId="971"/>
    <cellStyle name="常规 2 12 8 4" xfId="972"/>
    <cellStyle name="常规 2 13" xfId="973"/>
    <cellStyle name="常规 2 2 2 6 6" xfId="974"/>
    <cellStyle name="常规 2 2 3 5 2 3 3" xfId="975"/>
    <cellStyle name="常规 3 2 4 3" xfId="976"/>
    <cellStyle name="常规 2 13 2" xfId="977"/>
    <cellStyle name="常规 2 2 2 6 6 2" xfId="978"/>
    <cellStyle name="常规 2 13 2 2" xfId="979"/>
    <cellStyle name="常规 2 2 3 3 2 4" xfId="980"/>
    <cellStyle name="常规 2 13 2 2 2" xfId="981"/>
    <cellStyle name="常规 2 2 3 3 2 5" xfId="982"/>
    <cellStyle name="常规 2 13 2 2 3" xfId="983"/>
    <cellStyle name="常规 2 13 2 3" xfId="984"/>
    <cellStyle name="常规 2 2 3 3 3 5" xfId="985"/>
    <cellStyle name="常规 2 2 2 4 2 2 2 2" xfId="986"/>
    <cellStyle name="常规 2 13 2 3 3" xfId="987"/>
    <cellStyle name="常规 2 2 3 3 3 6" xfId="988"/>
    <cellStyle name="常规 2 2 2 4 2 2 2 3" xfId="989"/>
    <cellStyle name="常规 2 13 2 3 4" xfId="990"/>
    <cellStyle name="常规 2 2 3 3 3 6 3" xfId="991"/>
    <cellStyle name="常规 2 13 2 3 4 3" xfId="992"/>
    <cellStyle name="常规 2 2 3 3 3 6 4" xfId="993"/>
    <cellStyle name="常规 2 13 2 3 4 4" xfId="994"/>
    <cellStyle name="常规 2 2 2 4 2 2 2 4" xfId="995"/>
    <cellStyle name="常规 2 3 3 2 2" xfId="996"/>
    <cellStyle name="常规 2 13 2 3 5" xfId="997"/>
    <cellStyle name="常规 2 2 3 3 4 4" xfId="998"/>
    <cellStyle name="常规 2 13 2 4 2" xfId="999"/>
    <cellStyle name="常规 2 13 2 6" xfId="1000"/>
    <cellStyle name="常规 2 2 3 5 2 3 4" xfId="1001"/>
    <cellStyle name="常规 2 13 3" xfId="1002"/>
    <cellStyle name="常规 2 2 2 6 6 3" xfId="1003"/>
    <cellStyle name="常规 2 2 3 5 2 3 4 2" xfId="1004"/>
    <cellStyle name="常规 2 13 3 2" xfId="1005"/>
    <cellStyle name="常规 2 2 3 5 2 3 4 4" xfId="1006"/>
    <cellStyle name="常规 2 13 3 4" xfId="1007"/>
    <cellStyle name="常规 2 2 3 4 4 4" xfId="1008"/>
    <cellStyle name="常规 2 13 3 4 2" xfId="1009"/>
    <cellStyle name="常规 2 2 3 5 2 3 5" xfId="1010"/>
    <cellStyle name="常规 2 13 4" xfId="1011"/>
    <cellStyle name="常规 2 2 4 2 3 2" xfId="1012"/>
    <cellStyle name="常规 2 13 5" xfId="1013"/>
    <cellStyle name="常规 2 2 6 5 2" xfId="1014"/>
    <cellStyle name="常规 2 2 4 2 3 4" xfId="1015"/>
    <cellStyle name="常规 2 13 7" xfId="1016"/>
    <cellStyle name="常规 2 2 6 5 3" xfId="1017"/>
    <cellStyle name="常规 2 2 4 2 3 5" xfId="1018"/>
    <cellStyle name="常规 2 13 8" xfId="1019"/>
    <cellStyle name="常规 2 13 8 2" xfId="1020"/>
    <cellStyle name="常规 2 13 8 3" xfId="1021"/>
    <cellStyle name="常规 2 13 8 4" xfId="1022"/>
    <cellStyle name="常规 2 14" xfId="1023"/>
    <cellStyle name="常规 2 2 2 6 7" xfId="1024"/>
    <cellStyle name="常规 2 2 3 4 2 6 4" xfId="1025"/>
    <cellStyle name="常规 2 3 13 6" xfId="1026"/>
    <cellStyle name="常规 2 2 7 4" xfId="1027"/>
    <cellStyle name="常规 2 14 2 2" xfId="1028"/>
    <cellStyle name="常规 2 3 13 6 2" xfId="1029"/>
    <cellStyle name="常规 2 2 7 4 2" xfId="1030"/>
    <cellStyle name="常规 2 2 4 3 2 4" xfId="1031"/>
    <cellStyle name="常规 2 14 2 2 2" xfId="1032"/>
    <cellStyle name="常规 2 3 13 6 3" xfId="1033"/>
    <cellStyle name="常规 2 2 7 4 3" xfId="1034"/>
    <cellStyle name="常规 2 2 4 3 2 5" xfId="1035"/>
    <cellStyle name="常规 2 14 2 2 3" xfId="1036"/>
    <cellStyle name="常规 2 3 13 6 4" xfId="1037"/>
    <cellStyle name="常规 2 2 7 4 4" xfId="1038"/>
    <cellStyle name="常规 2 14 2 2 4" xfId="1039"/>
    <cellStyle name="常规 2 2 7 4 4 2" xfId="1040"/>
    <cellStyle name="常规 2 14 2 2 4 2" xfId="1041"/>
    <cellStyle name="常规 2 2 7 4 4 3" xfId="1042"/>
    <cellStyle name="常规 2 14 2 2 4 3" xfId="1043"/>
    <cellStyle name="常规 2 2 7 4 4 4" xfId="1044"/>
    <cellStyle name="常规 2 14 2 2 4 4" xfId="1045"/>
    <cellStyle name="常规 2 2 7 4 5" xfId="1046"/>
    <cellStyle name="常规 2 14 2 2 5" xfId="1047"/>
    <cellStyle name="常规 2 2 7 5" xfId="1048"/>
    <cellStyle name="常规 2 14 2 3" xfId="1049"/>
    <cellStyle name="常规 2 2 7 5 2" xfId="1050"/>
    <cellStyle name="常规 2 2 4 3 3 4" xfId="1051"/>
    <cellStyle name="常规 2 14 2 3 2" xfId="1052"/>
    <cellStyle name="常规 2 2 7 5 3" xfId="1053"/>
    <cellStyle name="常规 2 2 4 3 3 5" xfId="1054"/>
    <cellStyle name="常规 2 14 2 3 3" xfId="1055"/>
    <cellStyle name="常规 2 14 2 3 4" xfId="1056"/>
    <cellStyle name="常规 2 14 2 3 4 2" xfId="1057"/>
    <cellStyle name="常规 2 14 2 3 4 3" xfId="1058"/>
    <cellStyle name="常规 2 14 2 3 4 4" xfId="1059"/>
    <cellStyle name="常规 2 4 3 2 2" xfId="1060"/>
    <cellStyle name="常规 2 14 2 3 5" xfId="1061"/>
    <cellStyle name="常规 2 2 7 6" xfId="1062"/>
    <cellStyle name="常规 2 14 2 4" xfId="1063"/>
    <cellStyle name="常规 2 2 3 2 6 2" xfId="1064"/>
    <cellStyle name="常规 2 2 7 6 2" xfId="1065"/>
    <cellStyle name="常规 2 2 3 8 2 3 4 3" xfId="1066"/>
    <cellStyle name="常规 2 14 2 4 2" xfId="1067"/>
    <cellStyle name="常规 2 2 7 6 3" xfId="1068"/>
    <cellStyle name="常规 2 2 3 8 2 3 4 4" xfId="1069"/>
    <cellStyle name="常规 2 14 2 4 3" xfId="1070"/>
    <cellStyle name="常规 2 2 7 7" xfId="1071"/>
    <cellStyle name="常规 2 14 2 5" xfId="1072"/>
    <cellStyle name="常规 2 2 3 2 6 3" xfId="1073"/>
    <cellStyle name="常规 2 2 7 8" xfId="1074"/>
    <cellStyle name="常规 2 14 2 6" xfId="1075"/>
    <cellStyle name="常规 2 2 7 8 2" xfId="1076"/>
    <cellStyle name="常规 2 2 4 3 6 4" xfId="1077"/>
    <cellStyle name="常规 2 14 2 6 2" xfId="1078"/>
    <cellStyle name="常规 2 2 7 8 3" xfId="1079"/>
    <cellStyle name="常规 2 14 2 6 3" xfId="1080"/>
    <cellStyle name="常规 2 2 7 8 4" xfId="1081"/>
    <cellStyle name="常规 2 14 2 6 4" xfId="1082"/>
    <cellStyle name="常规 2 2 8 4" xfId="1083"/>
    <cellStyle name="常规 2 14 3 2" xfId="1084"/>
    <cellStyle name="常规 2 2 8 5" xfId="1085"/>
    <cellStyle name="常规 2 14 3 3" xfId="1086"/>
    <cellStyle name="常规 2 2 8 6" xfId="1087"/>
    <cellStyle name="常规 2 14 3 4" xfId="1088"/>
    <cellStyle name="常规 2 2 3 2 7 2" xfId="1089"/>
    <cellStyle name="常规 2 2 8 6 2" xfId="1090"/>
    <cellStyle name="常规 2 2 4 4 4 4" xfId="1091"/>
    <cellStyle name="常规 2 14 3 4 2" xfId="1092"/>
    <cellStyle name="常规 2 2 8 6 3" xfId="1093"/>
    <cellStyle name="常规 2 14 3 4 3" xfId="1094"/>
    <cellStyle name="常规 2 14 3 4 4" xfId="1095"/>
    <cellStyle name="常规 2 2 8 7" xfId="1096"/>
    <cellStyle name="常规 2 14 3 5" xfId="1097"/>
    <cellStyle name="常规 2 2 3 2 7 3" xfId="1098"/>
    <cellStyle name="千位分隔 5 6 2" xfId="1099"/>
    <cellStyle name="常规 2 2 3 3 2 2 2 4 3" xfId="1100"/>
    <cellStyle name="常规 2 14 4" xfId="1101"/>
    <cellStyle name="常规 2 2 9 4" xfId="1102"/>
    <cellStyle name="常规 2 14 4 2" xfId="1103"/>
    <cellStyle name="常规 2 2 9 5" xfId="1104"/>
    <cellStyle name="常规 2 14 4 3" xfId="1105"/>
    <cellStyle name="常规 2 2 9 6" xfId="1106"/>
    <cellStyle name="常规 2 14 4 4" xfId="1107"/>
    <cellStyle name="常规 2 2 9 6 2" xfId="1108"/>
    <cellStyle name="常规 2 2 4 5 4 4" xfId="1109"/>
    <cellStyle name="常规 2 14 4 4 2" xfId="1110"/>
    <cellStyle name="常规 2 2 9 6 3" xfId="1111"/>
    <cellStyle name="常规 2 2 2 6 2 6 2" xfId="1112"/>
    <cellStyle name="常规 2 14 4 4 3" xfId="1113"/>
    <cellStyle name="常规 2 2 9 7" xfId="1114"/>
    <cellStyle name="常规 2 14 4 5" xfId="1115"/>
    <cellStyle name="常规 2 3 10 4 4 2" xfId="1116"/>
    <cellStyle name="常规 2 2 4 2 4 2" xfId="1117"/>
    <cellStyle name="千位分隔 5 6 3" xfId="1118"/>
    <cellStyle name="常规 2 2 3 3 2 2 2 4 4" xfId="1119"/>
    <cellStyle name="常规 2 14 5" xfId="1120"/>
    <cellStyle name="常规 2 14 5 2" xfId="1121"/>
    <cellStyle name="常规 2 14 5 3" xfId="1122"/>
    <cellStyle name="常规 2 3 10 4 4 3" xfId="1123"/>
    <cellStyle name="常规 2 2 3 8 2 2 4 2" xfId="1124"/>
    <cellStyle name="常规 2 2 4 2 4 3" xfId="1125"/>
    <cellStyle name="常规 2 14 6" xfId="1126"/>
    <cellStyle name="常规 2 14 6 2" xfId="1127"/>
    <cellStyle name="常规 2 14 6 3" xfId="1128"/>
    <cellStyle name="常规 2 3 12 8 2" xfId="1129"/>
    <cellStyle name="常规 2 3 10 4 4 4" xfId="1130"/>
    <cellStyle name="常规 2 2 6 6 2" xfId="1131"/>
    <cellStyle name="常规 2 2 3 8 2 2 4 3" xfId="1132"/>
    <cellStyle name="常规 2 2 4 2 4 4" xfId="1133"/>
    <cellStyle name="常规 2 14 7" xfId="1134"/>
    <cellStyle name="常规 2 3 12 8 3" xfId="1135"/>
    <cellStyle name="常规 2 2 6 6 3" xfId="1136"/>
    <cellStyle name="常规 2 2 3 8 2 2 4 4" xfId="1137"/>
    <cellStyle name="常规 2 2 4 2 4 5" xfId="1138"/>
    <cellStyle name="常规 2 14 8" xfId="1139"/>
    <cellStyle name="常规 2 2 2 2 4 2 3 4" xfId="1140"/>
    <cellStyle name="常规 2 14 8 2" xfId="1141"/>
    <cellStyle name="常规 2 2 2 2 4 2 3 5" xfId="1142"/>
    <cellStyle name="常规 2 14 8 3" xfId="1143"/>
    <cellStyle name="常规 2 14 8 4" xfId="1144"/>
    <cellStyle name="常规 2 15" xfId="1145"/>
    <cellStyle name="常规 2 2 2 6 8" xfId="1146"/>
    <cellStyle name="常规 2 20" xfId="1147"/>
    <cellStyle name="常规 2 15 2 2" xfId="1148"/>
    <cellStyle name="常规 2 2 5 3 2 4" xfId="1149"/>
    <cellStyle name="常规 2 15 2 2 2" xfId="1150"/>
    <cellStyle name="常规 2 2 5 3 2 5" xfId="1151"/>
    <cellStyle name="常规 2 15 2 2 3" xfId="1152"/>
    <cellStyle name="常规 2 15 2 2 4" xfId="1153"/>
    <cellStyle name="常规 2 3 7 4 4 2" xfId="1154"/>
    <cellStyle name="常规 2 3 13 2 3" xfId="1155"/>
    <cellStyle name="常规 2 2 14 2 4 3" xfId="1156"/>
    <cellStyle name="常规 2 15 2 2 4 2" xfId="1157"/>
    <cellStyle name="常规 2 3 7 4 4 3" xfId="1158"/>
    <cellStyle name="常规 2 3 13 2 4" xfId="1159"/>
    <cellStyle name="常规 2 2 14 2 4 4" xfId="1160"/>
    <cellStyle name="常规 2 15 2 2 4 3" xfId="1161"/>
    <cellStyle name="常规 2 3 7 4 4 4" xfId="1162"/>
    <cellStyle name="常规 2 3 13 2 5" xfId="1163"/>
    <cellStyle name="常规 2 15 2 2 4 4" xfId="1164"/>
    <cellStyle name="常规 2 15 2 2 5" xfId="1165"/>
    <cellStyle name="常规 2 15 2 3" xfId="1166"/>
    <cellStyle name="常规 2 2 5 3 3 4" xfId="1167"/>
    <cellStyle name="常规 2 15 2 3 2" xfId="1168"/>
    <cellStyle name="常规 2 2 5 3 3 5" xfId="1169"/>
    <cellStyle name="常规 2 15 2 3 3" xfId="1170"/>
    <cellStyle name="常规 2 15 2 3 4" xfId="1171"/>
    <cellStyle name="常规 2 2 14 3 4 3" xfId="1172"/>
    <cellStyle name="常规 2 15 2 3 4 2" xfId="1173"/>
    <cellStyle name="常规 2 2 14 3 4 4" xfId="1174"/>
    <cellStyle name="常规 2 15 2 3 4 3" xfId="1175"/>
    <cellStyle name="常规 2 15 2 3 4 4" xfId="1176"/>
    <cellStyle name="常规 2 5 3 2 2" xfId="1177"/>
    <cellStyle name="常规 2 15 2 3 5" xfId="1178"/>
    <cellStyle name="常规 2 15 2 4" xfId="1179"/>
    <cellStyle name="常规 2 2 3 3 6 2" xfId="1180"/>
    <cellStyle name="常规 2 15 2 4 2" xfId="1181"/>
    <cellStyle name="常规 2 15 2 4 3" xfId="1182"/>
    <cellStyle name="常规 2 15 2 5" xfId="1183"/>
    <cellStyle name="常规 2 2 3 3 6 3" xfId="1184"/>
    <cellStyle name="常规 2 2 5 3 6 4" xfId="1185"/>
    <cellStyle name="常规 2 15 2 6 2" xfId="1186"/>
    <cellStyle name="常规 2 15 2 6 3" xfId="1187"/>
    <cellStyle name="常规 2 15 2 6 4" xfId="1188"/>
    <cellStyle name="常规 2 15 3 2" xfId="1189"/>
    <cellStyle name="常规 2 15 3 3" xfId="1190"/>
    <cellStyle name="常规 2 15 3 4" xfId="1191"/>
    <cellStyle name="常规 2 2 3 3 7 2" xfId="1192"/>
    <cellStyle name="常规 2 2 5 4 4 4" xfId="1193"/>
    <cellStyle name="常规 2 15 3 4 2" xfId="1194"/>
    <cellStyle name="常规 2 15 3 4 3" xfId="1195"/>
    <cellStyle name="常规 2 15 3 4 4" xfId="1196"/>
    <cellStyle name="常规 2 15 3 5" xfId="1197"/>
    <cellStyle name="常规 2 2 3 3 7 3" xfId="1198"/>
    <cellStyle name="常规 2 15 4 2" xfId="1199"/>
    <cellStyle name="常规 2 20 4 2" xfId="1200"/>
    <cellStyle name="常规 2 3 2 2 2 2 5" xfId="1201"/>
    <cellStyle name="常规 2 15 4 3" xfId="1202"/>
    <cellStyle name="常规 2 20 4 3" xfId="1203"/>
    <cellStyle name="常规 2 3 2 2 2 2 6" xfId="1204"/>
    <cellStyle name="常规 2 15 4 4" xfId="1205"/>
    <cellStyle name="常规 2 20 4 4" xfId="1206"/>
    <cellStyle name="常规 2 2 5 5 4 4" xfId="1207"/>
    <cellStyle name="常规 2 15 4 4 2" xfId="1208"/>
    <cellStyle name="常规 2 2 2 7 2 6 2" xfId="1209"/>
    <cellStyle name="常规 2 15 4 4 3" xfId="1210"/>
    <cellStyle name="常规 2 2 2 7 2 6 3" xfId="1211"/>
    <cellStyle name="常规 2 15 4 4 4" xfId="1212"/>
    <cellStyle name="常规 2 15 4 5" xfId="1213"/>
    <cellStyle name="常规 2 15 5" xfId="1214"/>
    <cellStyle name="常规 2 20 5" xfId="1215"/>
    <cellStyle name="常规 2 2 4 2 5 2" xfId="1216"/>
    <cellStyle name="常规 2 2 2 2 7 2 2 4 2" xfId="1217"/>
    <cellStyle name="常规 2 15 5 2" xfId="1218"/>
    <cellStyle name="常规 2 3 2 2 2 3 5" xfId="1219"/>
    <cellStyle name="常规 2 3 4 2 4 4" xfId="1220"/>
    <cellStyle name="常规 2 2 3 9 2 2 4 3" xfId="1221"/>
    <cellStyle name="常规 2 2 2 2 16" xfId="1222"/>
    <cellStyle name="常规 2 2 2 10" xfId="1223"/>
    <cellStyle name="常规 2 3 4 2 4 5" xfId="1224"/>
    <cellStyle name="常规 2 2 3 9 2 2 4 4" xfId="1225"/>
    <cellStyle name="常规 2 2 2 2 17" xfId="1226"/>
    <cellStyle name="常规 2 2 2 11" xfId="1227"/>
    <cellStyle name="常规 2 15 5 3" xfId="1228"/>
    <cellStyle name="常规 2 2 4 2 5 3" xfId="1229"/>
    <cellStyle name="常规 2 2 2 2 7 2 2 4 3" xfId="1230"/>
    <cellStyle name="常规 2 2 2 13 2 2" xfId="1231"/>
    <cellStyle name="常规 2 15 6" xfId="1232"/>
    <cellStyle name="常规 2 15 6 2" xfId="1233"/>
    <cellStyle name="常规 2 3 2 2 2 4 5" xfId="1234"/>
    <cellStyle name="常规 2 2 2 2 8 2 2 4 4" xfId="1235"/>
    <cellStyle name="常规 2 15 6 3" xfId="1236"/>
    <cellStyle name="常规 2 2 2 2 7 2 2 4 4" xfId="1237"/>
    <cellStyle name="常规 2 2 2 13 2 3" xfId="1238"/>
    <cellStyle name="常规 2 15 7" xfId="1239"/>
    <cellStyle name="常规 2 3 2 10 3 2" xfId="1240"/>
    <cellStyle name="常规 2 16" xfId="1241"/>
    <cellStyle name="常规 2 21" xfId="1242"/>
    <cellStyle name="常规 2 2 2 2 4 3 4 2" xfId="1243"/>
    <cellStyle name="常规 2 16 2" xfId="1244"/>
    <cellStyle name="常规 2 21 2" xfId="1245"/>
    <cellStyle name="常规 2 2 3 5 2 6 3" xfId="1246"/>
    <cellStyle name="常规 2 16 2 2" xfId="1247"/>
    <cellStyle name="常规 2 16 2 3" xfId="1248"/>
    <cellStyle name="常规 2 16 2 4" xfId="1249"/>
    <cellStyle name="常规 2 2 3 4 6 2" xfId="1250"/>
    <cellStyle name="常规 2 2 6 3 4 4" xfId="1251"/>
    <cellStyle name="常规 2 16 2 4 2" xfId="1252"/>
    <cellStyle name="常规 2 16 2 4 3" xfId="1253"/>
    <cellStyle name="常规 2 16 2 4 4" xfId="1254"/>
    <cellStyle name="常规 2 16 2 5" xfId="1255"/>
    <cellStyle name="常规 2 2 3 4 6 3" xfId="1256"/>
    <cellStyle name="常规 2 16 3" xfId="1257"/>
    <cellStyle name="常规 2 21 3" xfId="1258"/>
    <cellStyle name="常规 2 2 3 5 2 6 4" xfId="1259"/>
    <cellStyle name="常规 2 16 3 2" xfId="1260"/>
    <cellStyle name="常规 2 16 3 3" xfId="1261"/>
    <cellStyle name="常规 2 16 3 4" xfId="1262"/>
    <cellStyle name="常规 2 2 6 4 4 4" xfId="1263"/>
    <cellStyle name="常规 2 2 4 2 2 6 4" xfId="1264"/>
    <cellStyle name="常规 2 16 3 4 2" xfId="1265"/>
    <cellStyle name="常规 2 16 3 4 3" xfId="1266"/>
    <cellStyle name="常规 2 16 3 4 4" xfId="1267"/>
    <cellStyle name="常规 2 16 3 5" xfId="1268"/>
    <cellStyle name="常规 2 16 4" xfId="1269"/>
    <cellStyle name="常规 2 16 4 2" xfId="1270"/>
    <cellStyle name="常规 2 3 2 2 3 2 5" xfId="1271"/>
    <cellStyle name="常规 2 16 4 3" xfId="1272"/>
    <cellStyle name="常规 2 2 4 2 6 2" xfId="1273"/>
    <cellStyle name="常规 2 16 5" xfId="1274"/>
    <cellStyle name="常规 2 2 4 2 6 3" xfId="1275"/>
    <cellStyle name="常规 2 2 2 13 3 2" xfId="1276"/>
    <cellStyle name="常规 2 16 6" xfId="1277"/>
    <cellStyle name="常规 2 2 2 2 8 2 3 4 4" xfId="1278"/>
    <cellStyle name="常规 2 16 6 2" xfId="1279"/>
    <cellStyle name="常规 2 16 6 3" xfId="1280"/>
    <cellStyle name="常规 2 16 6 4" xfId="1281"/>
    <cellStyle name="常规 2 2 8 2 2 4 2" xfId="1282"/>
    <cellStyle name="常规 2 3 2 10 3 3" xfId="1283"/>
    <cellStyle name="常规 2 17" xfId="1284"/>
    <cellStyle name="常规 2 22" xfId="1285"/>
    <cellStyle name="常规 2 2 2 2 4 3 4 3" xfId="1286"/>
    <cellStyle name="常规 2 17 2" xfId="1287"/>
    <cellStyle name="常规 2 17 3" xfId="1288"/>
    <cellStyle name="常规 2 17 4" xfId="1289"/>
    <cellStyle name="常规 2 17 4 2" xfId="1290"/>
    <cellStyle name="常规 2 2 11 2 3 5" xfId="1291"/>
    <cellStyle name="常规 2 17 4 3" xfId="1292"/>
    <cellStyle name="常规 2 17 4 4" xfId="1293"/>
    <cellStyle name="常规 2 2 3 5 8 2" xfId="1294"/>
    <cellStyle name="常规 2 17 5" xfId="1295"/>
    <cellStyle name="常规 2 3 2 10 3 4 2" xfId="1296"/>
    <cellStyle name="常规 2 18 2" xfId="1297"/>
    <cellStyle name="常规 2 3 2 10 3 4 3" xfId="1298"/>
    <cellStyle name="常规 2 18 3" xfId="1299"/>
    <cellStyle name="常规 2 3 2 10 3 4 4" xfId="1300"/>
    <cellStyle name="常规 2 18 4" xfId="1301"/>
    <cellStyle name="常规 2 18 4 2" xfId="1302"/>
    <cellStyle name="常规 2 18 4 3" xfId="1303"/>
    <cellStyle name="常规 2 18 4 4" xfId="1304"/>
    <cellStyle name="常规 2 2 3 6 8 2" xfId="1305"/>
    <cellStyle name="常规 2 2 4 2 8 2" xfId="1306"/>
    <cellStyle name="常规 2 18 5" xfId="1307"/>
    <cellStyle name="常规 2 19 2" xfId="1308"/>
    <cellStyle name="常规 2 24 2" xfId="1309"/>
    <cellStyle name="常规 2 19 3" xfId="1310"/>
    <cellStyle name="常规 2 24 3" xfId="1311"/>
    <cellStyle name="常规 2 19 4" xfId="1312"/>
    <cellStyle name="常规 2 19 4 2" xfId="1313"/>
    <cellStyle name="常规 2 19 4 3" xfId="1314"/>
    <cellStyle name="常规 2 19 4 4" xfId="1315"/>
    <cellStyle name="常规 2 2 3 7 8 2" xfId="1316"/>
    <cellStyle name="常规 2 19 5" xfId="1317"/>
    <cellStyle name="常规 2 2" xfId="1318"/>
    <cellStyle name="常规 2 2 3 12 2 5" xfId="1319"/>
    <cellStyle name="常规 2 2 10" xfId="1320"/>
    <cellStyle name="常规 2 2 2 10 8" xfId="1321"/>
    <cellStyle name="常规 2 2 10 2" xfId="1322"/>
    <cellStyle name="常规 2 2 2 10 8 2" xfId="1323"/>
    <cellStyle name="常规 2 2 10 2 2" xfId="1324"/>
    <cellStyle name="常规 2 2 10 2 2 4" xfId="1325"/>
    <cellStyle name="常规 2 2 3 3 2 3 4" xfId="1326"/>
    <cellStyle name="常规 2 2 10 2 2 4 2" xfId="1327"/>
    <cellStyle name="常规 2 2 3 3 2 3 5" xfId="1328"/>
    <cellStyle name="常规 2 2 10 2 2 4 3" xfId="1329"/>
    <cellStyle name="常规 2 2 10 2 2 4 4" xfId="1330"/>
    <cellStyle name="常规 2 2 2 2 3 2" xfId="1331"/>
    <cellStyle name="常规 2 2 10 2 2 5" xfId="1332"/>
    <cellStyle name="常规 2 2 2 10 8 3" xfId="1333"/>
    <cellStyle name="常规 2 2 10 2 3" xfId="1334"/>
    <cellStyle name="常规 2 2 10 2 3 3" xfId="1335"/>
    <cellStyle name="常规 2 2 10 2 3 4" xfId="1336"/>
    <cellStyle name="常规 2 2 3 3 3 3 4" xfId="1337"/>
    <cellStyle name="常规 2 2 10 2 3 4 2" xfId="1338"/>
    <cellStyle name="常规 2 2 3 3 3 3 5" xfId="1339"/>
    <cellStyle name="常规 2 2 10 2 3 4 3" xfId="1340"/>
    <cellStyle name="常规 2 2 10 2 3 4 4" xfId="1341"/>
    <cellStyle name="常规 2 2 2 3 3 2" xfId="1342"/>
    <cellStyle name="常规 2 2 2 2 4 8 2" xfId="1343"/>
    <cellStyle name="常规 2 3 2 10 2 3 4 2" xfId="1344"/>
    <cellStyle name="常规 2 2 10 2 3 5" xfId="1345"/>
    <cellStyle name="常规 2 2 2 10 8 4" xfId="1346"/>
    <cellStyle name="常规 2 2 10 2 4" xfId="1347"/>
    <cellStyle name="常规 2 2 10 2 4 2" xfId="1348"/>
    <cellStyle name="常规 2 2 10 2 4 3" xfId="1349"/>
    <cellStyle name="常规 2 2 10 2 5" xfId="1350"/>
    <cellStyle name="常规 2 2 10 2 6" xfId="1351"/>
    <cellStyle name="常规 2 2 10 2 6 2" xfId="1352"/>
    <cellStyle name="常规 2 2 10 2 6 3" xfId="1353"/>
    <cellStyle name="常规 2 2 10 2 6 4" xfId="1354"/>
    <cellStyle name="常规 2 2 10 3" xfId="1355"/>
    <cellStyle name="常规 2 2 10 3 2" xfId="1356"/>
    <cellStyle name="常规 2 2 10 3 3" xfId="1357"/>
    <cellStyle name="常规 2 7 3 2 2" xfId="1358"/>
    <cellStyle name="常规 2 2 10 3 4" xfId="1359"/>
    <cellStyle name="常规 2 2 10 3 4 2" xfId="1360"/>
    <cellStyle name="常规 2 2 10 3 4 3" xfId="1361"/>
    <cellStyle name="常规 2 2 10 3 4 4" xfId="1362"/>
    <cellStyle name="常规 2 7 3 2 3" xfId="1363"/>
    <cellStyle name="常规 2 2 10 3 5" xfId="1364"/>
    <cellStyle name="常规 2 2 10 4" xfId="1365"/>
    <cellStyle name="常规 2 2 10 4 2" xfId="1366"/>
    <cellStyle name="常规 2 2 2 2 2 2 2 2" xfId="1367"/>
    <cellStyle name="常规 2 2 10 4 3" xfId="1368"/>
    <cellStyle name="常规 2 2 2 2 2 2 2 3" xfId="1369"/>
    <cellStyle name="常规 2 7 3 3 2" xfId="1370"/>
    <cellStyle name="常规 2 2 10 4 4" xfId="1371"/>
    <cellStyle name="常规 2 2 2 2 2 2 2 3 2" xfId="1372"/>
    <cellStyle name="常规 2 2 10 4 4 2" xfId="1373"/>
    <cellStyle name="常规 2 2 3 3 2 2 4 2" xfId="1374"/>
    <cellStyle name="常规 2 2 2 2 2 2 2 3 3" xfId="1375"/>
    <cellStyle name="常规 2 2 10 4 4 3" xfId="1376"/>
    <cellStyle name="常规 2 2 3 3 2 2 4 3" xfId="1377"/>
    <cellStyle name="常规 2 2 2 2 2 2 2 3 4" xfId="1378"/>
    <cellStyle name="常规 2 2 10 4 4 4" xfId="1379"/>
    <cellStyle name="常规 2 2 2 2 2 2 2 4" xfId="1380"/>
    <cellStyle name="常规 2 7 3 3 3" xfId="1381"/>
    <cellStyle name="常规 2 2 10 4 5" xfId="1382"/>
    <cellStyle name="常规 2 2 10 5" xfId="1383"/>
    <cellStyle name="常规 2 2 10 5 2" xfId="1384"/>
    <cellStyle name="常规 2 2 2 2 2 2 3 2" xfId="1385"/>
    <cellStyle name="常规 2 2 10 5 3" xfId="1386"/>
    <cellStyle name="常规 2 2 10 6" xfId="1387"/>
    <cellStyle name="常规 2 2 10 6 2" xfId="1388"/>
    <cellStyle name="常规 2 2 10 6 3" xfId="1389"/>
    <cellStyle name="常规 2 3 2 3 2 2 2 2" xfId="1390"/>
    <cellStyle name="常规 2 2 2 2 2 2 4 2" xfId="1391"/>
    <cellStyle name="常规 2 2 10 7" xfId="1392"/>
    <cellStyle name="常规 2 2 10 8" xfId="1393"/>
    <cellStyle name="常规 2 2 10 8 2" xfId="1394"/>
    <cellStyle name="常规 2 2 10 8 3" xfId="1395"/>
    <cellStyle name="常规 2 3 2 3 2 2 4 2" xfId="1396"/>
    <cellStyle name="常规 2 2 3 10 2 2" xfId="1397"/>
    <cellStyle name="常规 2 2 2 2 2 2 6 2" xfId="1398"/>
    <cellStyle name="常规 2 2 10 8 4" xfId="1399"/>
    <cellStyle name="常规 2 3 2 3 2 2 4 3" xfId="1400"/>
    <cellStyle name="常规 2 2 3 10 2 3" xfId="1401"/>
    <cellStyle name="常规 2 2 3 7 2 3 2" xfId="1402"/>
    <cellStyle name="常规 2 2 2 2 2 2 6 3" xfId="1403"/>
    <cellStyle name="常规 2 2 11" xfId="1404"/>
    <cellStyle name="常规 2 2 2 11 8" xfId="1405"/>
    <cellStyle name="常规 2 2 11 2" xfId="1406"/>
    <cellStyle name="常规 2 2 2 11 8 2" xfId="1407"/>
    <cellStyle name="常规 2 2 11 2 2" xfId="1408"/>
    <cellStyle name="常规 2 2 11 2 2 2" xfId="1409"/>
    <cellStyle name="常规 2 3 11 2 2 4 2" xfId="1410"/>
    <cellStyle name="常规 2 2 11 2 2 3" xfId="1411"/>
    <cellStyle name="常规 2 3 11 2 2 4 3" xfId="1412"/>
    <cellStyle name="常规 2 2 11 2 2 4" xfId="1413"/>
    <cellStyle name="常规 2 2 11 2 2 4 2" xfId="1414"/>
    <cellStyle name="常规 2 2 11 2 2 4 3" xfId="1415"/>
    <cellStyle name="常规 2 2 11 2 2 4 4" xfId="1416"/>
    <cellStyle name="常规 2 3 2 2 3 2" xfId="1417"/>
    <cellStyle name="常规 2 3 11 2 2 4 4" xfId="1418"/>
    <cellStyle name="常规 2 2 11 2 2 5" xfId="1419"/>
    <cellStyle name="常规 2 2 11 2 3" xfId="1420"/>
    <cellStyle name="常规 2 3 2 2 4 2" xfId="1421"/>
    <cellStyle name="常规 2 2 2 11 8 3" xfId="1422"/>
    <cellStyle name="常规 2 2 11 2 3 2" xfId="1423"/>
    <cellStyle name="常规 2 2 11 2 3 3" xfId="1424"/>
    <cellStyle name="常规 2 2 11 2 3 4" xfId="1425"/>
    <cellStyle name="常规 2 2 11 2 3 4 2" xfId="1426"/>
    <cellStyle name="常规 2 2 2 9 2 3 2" xfId="1427"/>
    <cellStyle name="常规 2 2 11 2 3 4 3" xfId="1428"/>
    <cellStyle name="常规 2 2 11 2 3 4 4" xfId="1429"/>
    <cellStyle name="常规 2 3 2 3 3 2" xfId="1430"/>
    <cellStyle name="常规 2 2 2 9 2 3 3" xfId="1431"/>
    <cellStyle name="常规 2 2 11 2 4" xfId="1432"/>
    <cellStyle name="常规 2 3 2 2 4 3" xfId="1433"/>
    <cellStyle name="常规 2 2 2 11 8 4" xfId="1434"/>
    <cellStyle name="常规 2 2 11 2 4 2" xfId="1435"/>
    <cellStyle name="常规 2 2 4 2 8" xfId="1436"/>
    <cellStyle name="常规 2 2 11 2 4 3" xfId="1437"/>
    <cellStyle name="常规 2 2 11 2 5" xfId="1438"/>
    <cellStyle name="常规 2 3 2 2 4 4" xfId="1439"/>
    <cellStyle name="常规 2 2 11 2 6 4" xfId="1440"/>
    <cellStyle name="常规 2 2 11 3" xfId="1441"/>
    <cellStyle name="常规 2 2 11 3 2" xfId="1442"/>
    <cellStyle name="常规 2 2 11 3 3" xfId="1443"/>
    <cellStyle name="常规 2 3 2 2 5 2" xfId="1444"/>
    <cellStyle name="常规 2 2 11 3 4" xfId="1445"/>
    <cellStyle name="常规 2 3 2 2 5 3" xfId="1446"/>
    <cellStyle name="常规 2 2 11 3 4 2" xfId="1447"/>
    <cellStyle name="常规 2 2 5 2 8" xfId="1448"/>
    <cellStyle name="常规 2 2 11 3 5" xfId="1449"/>
    <cellStyle name="常规 2 2 2 11 2 2 2" xfId="1450"/>
    <cellStyle name="常规 2 3 2 2 5 4" xfId="1451"/>
    <cellStyle name="常规 2 2 11 4" xfId="1452"/>
    <cellStyle name="常规 2 2 11 4 2" xfId="1453"/>
    <cellStyle name="常规 2 2 11 4 3" xfId="1454"/>
    <cellStyle name="常规 2 3 2 2 6 2" xfId="1455"/>
    <cellStyle name="常规 2 2 2 2 2 3 2 2" xfId="1456"/>
    <cellStyle name="常规 2 2 11 4 4" xfId="1457"/>
    <cellStyle name="常规 2 3 2 2 6 3" xfId="1458"/>
    <cellStyle name="常规 2 2 2 2 2 3 2 3" xfId="1459"/>
    <cellStyle name="常规 2 2 2 3 2 2 4 3" xfId="1460"/>
    <cellStyle name="常规 2 2 11 4 4 2" xfId="1461"/>
    <cellStyle name="常规 2 2 3 3 3 2 4 2" xfId="1462"/>
    <cellStyle name="常规 2 2 11 4 4 3" xfId="1463"/>
    <cellStyle name="常规 2 2 3 3 3 2 4 3" xfId="1464"/>
    <cellStyle name="常规 2 2 11 4 4 4" xfId="1465"/>
    <cellStyle name="常规 2 2 2 2 2 3 2 4" xfId="1466"/>
    <cellStyle name="常规 2 2 11 4 5" xfId="1467"/>
    <cellStyle name="常规 2 2 2 11 2 3 2" xfId="1468"/>
    <cellStyle name="常规 2 2 11 5" xfId="1469"/>
    <cellStyle name="常规 2 2 11 5 2" xfId="1470"/>
    <cellStyle name="常规 2 2 11 5 3" xfId="1471"/>
    <cellStyle name="常规 2 3 2 2 7 2" xfId="1472"/>
    <cellStyle name="常规 2 2 2 2 2 3 3 2" xfId="1473"/>
    <cellStyle name="常规 2 2 11 6" xfId="1474"/>
    <cellStyle name="常规 2 2 11 6 2" xfId="1475"/>
    <cellStyle name="常规 2 2 2 2 2 3 4 2" xfId="1476"/>
    <cellStyle name="常规 2 2 11 6 3" xfId="1477"/>
    <cellStyle name="常规 2 2 11 7" xfId="1478"/>
    <cellStyle name="常规 2 3 2 10 8 2" xfId="1479"/>
    <cellStyle name="常规 2 2 11 8" xfId="1480"/>
    <cellStyle name="常规 2 2 11 8 2" xfId="1481"/>
    <cellStyle name="常规 2 2 11 8 3" xfId="1482"/>
    <cellStyle name="常规 2 3 2 3 2 3 4 2" xfId="1483"/>
    <cellStyle name="常规 2 2 3 11 2 2" xfId="1484"/>
    <cellStyle name="常规 2 2 2 2 2 3 6 2" xfId="1485"/>
    <cellStyle name="常规 2 2 11 8 4" xfId="1486"/>
    <cellStyle name="常规 2 3 2 3 2 3 4 3" xfId="1487"/>
    <cellStyle name="常规 2 2 3 11 2 3" xfId="1488"/>
    <cellStyle name="常规 2 2 2 2 2 3 6 3" xfId="1489"/>
    <cellStyle name="常规 2 2 2 9 2 4" xfId="1490"/>
    <cellStyle name="常规 2 2 2 12 8" xfId="1491"/>
    <cellStyle name="常规 2 2 12 2" xfId="1492"/>
    <cellStyle name="常规 2 2 2 9 2 4 2" xfId="1493"/>
    <cellStyle name="常规 2 2 2 12 8 2" xfId="1494"/>
    <cellStyle name="常规 2 2 12 2 2" xfId="1495"/>
    <cellStyle name="常规 2 2 12 2 2 2" xfId="1496"/>
    <cellStyle name="常规 2 2 12 2 2 3" xfId="1497"/>
    <cellStyle name="常规 2 2 12 2 2 4" xfId="1498"/>
    <cellStyle name="常规 2 2 12 2 2 4 2" xfId="1499"/>
    <cellStyle name="常规 2 2 12 2 2 4 3" xfId="1500"/>
    <cellStyle name="常规 2 4 2 2 3 2" xfId="1501"/>
    <cellStyle name="常规 2 2 12 2 2 4 4" xfId="1502"/>
    <cellStyle name="常规 2 2 12 2 2 5" xfId="1503"/>
    <cellStyle name="常规 2 2 12 2 3" xfId="1504"/>
    <cellStyle name="常规 2 3 2 3 4 2" xfId="1505"/>
    <cellStyle name="常规 2 2 2 9 2 4 3" xfId="1506"/>
    <cellStyle name="常规 2 2 2 12 8 3" xfId="1507"/>
    <cellStyle name="常规 2 2 2 2 4 2 4" xfId="1508"/>
    <cellStyle name="常规 2 2 12 2 3 2" xfId="1509"/>
    <cellStyle name="常规 2 2 2 2 4 2 5" xfId="1510"/>
    <cellStyle name="常规 2 2 12 2 3 3" xfId="1511"/>
    <cellStyle name="常规 2 2 2 2 4 2 6" xfId="1512"/>
    <cellStyle name="常规 2 2 12 2 3 4" xfId="1513"/>
    <cellStyle name="常规 2 2 2 2 4 2 6 2" xfId="1514"/>
    <cellStyle name="常规 2 2 12 2 3 4 2" xfId="1515"/>
    <cellStyle name="常规 2 2 3 9 2 3 2" xfId="1516"/>
    <cellStyle name="常规 2 2 2 2 4 2 6 3" xfId="1517"/>
    <cellStyle name="常规 2 2 12 2 3 4 3" xfId="1518"/>
    <cellStyle name="常规 2 2 3 9 2 3 3" xfId="1519"/>
    <cellStyle name="常规 2 2 2 2 4 2 6 4" xfId="1520"/>
    <cellStyle name="常规 2 4 2 3 3 2" xfId="1521"/>
    <cellStyle name="常规 2 2 12 2 3 4 4" xfId="1522"/>
    <cellStyle name="常规 2 2 12 2 3 5" xfId="1523"/>
    <cellStyle name="常规 2 2 12 2 4" xfId="1524"/>
    <cellStyle name="常规 2 3 2 3 4 3" xfId="1525"/>
    <cellStyle name="常规 2 2 2 12 8 4" xfId="1526"/>
    <cellStyle name="常规 2 3 2 10 3" xfId="1527"/>
    <cellStyle name="常规 2 2 2 2 4 3 4" xfId="1528"/>
    <cellStyle name="常规 2 3 4 2 8" xfId="1529"/>
    <cellStyle name="常规 2 2 12 2 4 2" xfId="1530"/>
    <cellStyle name="常规 2 3 2 10 4" xfId="1531"/>
    <cellStyle name="常规 2 2 2 2 4 3 5" xfId="1532"/>
    <cellStyle name="常规 2 2 12 2 4 3" xfId="1533"/>
    <cellStyle name="常规 2 2 12 2 5" xfId="1534"/>
    <cellStyle name="常规 2 3 2 3 4 4" xfId="1535"/>
    <cellStyle name="常规 2 2 12 2 6" xfId="1536"/>
    <cellStyle name="常规 2 3 2 3 4 5" xfId="1537"/>
    <cellStyle name="常规 2 3 2 12 3" xfId="1538"/>
    <cellStyle name="常规 2 2 12 2 6 2" xfId="1539"/>
    <cellStyle name="常规 2 3 2 12 4" xfId="1540"/>
    <cellStyle name="常规 2 2 12 2 6 3" xfId="1541"/>
    <cellStyle name="常规 2 3 2 12 5" xfId="1542"/>
    <cellStyle name="常规 2 2 12 2 6 4" xfId="1543"/>
    <cellStyle name="常规 2 2 2 9 2 5" xfId="1544"/>
    <cellStyle name="常规 2 2 12 3" xfId="1545"/>
    <cellStyle name="常规 2 2 12 3 2" xfId="1546"/>
    <cellStyle name="常规 2 2 12 3 3" xfId="1547"/>
    <cellStyle name="常规 2 3 2 3 5 2" xfId="1548"/>
    <cellStyle name="常规 2 2 12 3 4" xfId="1549"/>
    <cellStyle name="常规 2 3 2 3 5 3" xfId="1550"/>
    <cellStyle name="常规 2 2 2 2 5 3 4" xfId="1551"/>
    <cellStyle name="常规 2 2 2 2 10 3 4" xfId="1552"/>
    <cellStyle name="常规 2 2 12 3 4 2" xfId="1553"/>
    <cellStyle name="常规 2 2 2 2 5 3 5" xfId="1554"/>
    <cellStyle name="常规 2 2 2 2 10 3 5" xfId="1555"/>
    <cellStyle name="常规 2 2 12 3 4 3" xfId="1556"/>
    <cellStyle name="常规 2 2 12 3 4 4" xfId="1557"/>
    <cellStyle name="常规 2 2 12 3 5" xfId="1558"/>
    <cellStyle name="常规 2 3 2 3 5 4" xfId="1559"/>
    <cellStyle name="常规 2 2 2 9 2 6" xfId="1560"/>
    <cellStyle name="常规 2 2 12 4" xfId="1561"/>
    <cellStyle name="常规 2 2 2 9 2 6 2" xfId="1562"/>
    <cellStyle name="常规 2 2 12 4 2" xfId="1563"/>
    <cellStyle name="常规 2 2 12 4 3" xfId="1564"/>
    <cellStyle name="常规 2 3 2 3 6 2" xfId="1565"/>
    <cellStyle name="常规 2 2 2 9 2 6 3" xfId="1566"/>
    <cellStyle name="常规 2 2 12 4 4" xfId="1567"/>
    <cellStyle name="常规 2 3 2 3 6 3" xfId="1568"/>
    <cellStyle name="常规 2 2 2 9 2 6 4" xfId="1569"/>
    <cellStyle name="常规 2 2 2 2 11 3 4" xfId="1570"/>
    <cellStyle name="常规 2 2 2 3 3 2 4 3" xfId="1571"/>
    <cellStyle name="常规 2 2 2 2 6 3 4" xfId="1572"/>
    <cellStyle name="常规 2 2 12 4 4 2" xfId="1573"/>
    <cellStyle name="常规 2 2 2 2 11 3 5" xfId="1574"/>
    <cellStyle name="常规 2 2 2 3 3 2 4 4" xfId="1575"/>
    <cellStyle name="常规 2 2 2 2 6 3 5" xfId="1576"/>
    <cellStyle name="常规 2 2 12 4 4 3" xfId="1577"/>
    <cellStyle name="常规 2 2 12 4 4 4" xfId="1578"/>
    <cellStyle name="常规 2 2 12 4 5" xfId="1579"/>
    <cellStyle name="常规 2 2 12 5" xfId="1580"/>
    <cellStyle name="常规 2 2 12 5 2" xfId="1581"/>
    <cellStyle name="常规 2 2 12 5 3" xfId="1582"/>
    <cellStyle name="常规 2 3 2 3 7 2" xfId="1583"/>
    <cellStyle name="常规 2 5 3 3 2 2" xfId="1584"/>
    <cellStyle name="常规 2 2 12 6" xfId="1585"/>
    <cellStyle name="常规 2 2 12 6 2" xfId="1586"/>
    <cellStyle name="常规 2 4 3 2 2 2 5" xfId="1587"/>
    <cellStyle name="常规 2 2 2 2 2 4 4 2" xfId="1588"/>
    <cellStyle name="常规 2 2 12 6 3" xfId="1589"/>
    <cellStyle name="常规 2 5 3 3 2 3" xfId="1590"/>
    <cellStyle name="常规 2 2 12 7" xfId="1591"/>
    <cellStyle name="常规 2 5 3 3 2 4" xfId="1592"/>
    <cellStyle name="常规 2 2 12 8" xfId="1593"/>
    <cellStyle name="常规 2 5 3 3 2 4 2" xfId="1594"/>
    <cellStyle name="常规 2 2 12 8 2" xfId="1595"/>
    <cellStyle name="常规 2 5 3 3 2 4 3" xfId="1596"/>
    <cellStyle name="常规 2 2 12 8 3" xfId="1597"/>
    <cellStyle name="常规 2 3 2 3 2 4 4 2" xfId="1598"/>
    <cellStyle name="常规 2 2 3 12 2 2" xfId="1599"/>
    <cellStyle name="常规 2 5 3 3 2 4 4" xfId="1600"/>
    <cellStyle name="常规 2 2 12 8 4" xfId="1601"/>
    <cellStyle name="常规 2 3 2 3 2 4 4 3" xfId="1602"/>
    <cellStyle name="常规 2 2 3 12 2 3" xfId="1603"/>
    <cellStyle name="常规 2 2 2 9 3 4" xfId="1604"/>
    <cellStyle name="常规 2 2 13 2" xfId="1605"/>
    <cellStyle name="常规 2 2 2 9 3 4 2" xfId="1606"/>
    <cellStyle name="常规 2 2 13 2 2" xfId="1607"/>
    <cellStyle name="常规 2 2 13 2 2 2" xfId="1608"/>
    <cellStyle name="常规 2 2 5 2 2 4 2" xfId="1609"/>
    <cellStyle name="常规 2 2 13 2 2 3" xfId="1610"/>
    <cellStyle name="常规 2 2 5 2 2 4 3" xfId="1611"/>
    <cellStyle name="常规 2 2 13 2 2 4" xfId="1612"/>
    <cellStyle name="常规 2 2 13 2 2 4 2" xfId="1613"/>
    <cellStyle name="常规 2 2 13 2 2 4 3" xfId="1614"/>
    <cellStyle name="常规 2 5 2 2 3 2" xfId="1615"/>
    <cellStyle name="常规 2 2 13 2 2 4 4" xfId="1616"/>
    <cellStyle name="常规 2 2 13 2 2 5" xfId="1617"/>
    <cellStyle name="常规 2 2 13 2 3" xfId="1618"/>
    <cellStyle name="常规 2 3 2 4 4 2" xfId="1619"/>
    <cellStyle name="常规 2 2 2 9 3 4 3" xfId="1620"/>
    <cellStyle name="常规 2 2 13 2 3 2" xfId="1621"/>
    <cellStyle name="常规 2 2 13 2 3 3" xfId="1622"/>
    <cellStyle name="常规 2 2 13 2 3 4" xfId="1623"/>
    <cellStyle name="常规 2 2 13 2 3 4 2" xfId="1624"/>
    <cellStyle name="常规 2 2 13 2 3 5" xfId="1625"/>
    <cellStyle name="常规 2 2 13 2 4" xfId="1626"/>
    <cellStyle name="常规 2 3 2 4 4 3" xfId="1627"/>
    <cellStyle name="常规 2 2 2 9 3 4 4" xfId="1628"/>
    <cellStyle name="常规 2 4 4 2 8" xfId="1629"/>
    <cellStyle name="常规 2 2 13 2 4 2" xfId="1630"/>
    <cellStyle name="常规 2 2 5 2 2 6 2" xfId="1631"/>
    <cellStyle name="常规 2 2 13 2 4 3" xfId="1632"/>
    <cellStyle name="常规 2 2 13 2 5" xfId="1633"/>
    <cellStyle name="常规 2 3 2 4 4 4" xfId="1634"/>
    <cellStyle name="常规 2 2 13 2 6" xfId="1635"/>
    <cellStyle name="常规 2 3 2 4 4 5" xfId="1636"/>
    <cellStyle name="常规 2 2 13 2 6 2" xfId="1637"/>
    <cellStyle name="常规 2 2 13 2 6 3" xfId="1638"/>
    <cellStyle name="常规 2 2 13 2 6 4" xfId="1639"/>
    <cellStyle name="常规 2 2 2 9 3 5" xfId="1640"/>
    <cellStyle name="常规 2 2 13 3" xfId="1641"/>
    <cellStyle name="常规 2 2 13 3 2" xfId="1642"/>
    <cellStyle name="常规 2 2 13 3 3" xfId="1643"/>
    <cellStyle name="常规 2 3 2 4 5 2" xfId="1644"/>
    <cellStyle name="常规 2 2 13 3 4" xfId="1645"/>
    <cellStyle name="常规 2 3 2 4 5 3" xfId="1646"/>
    <cellStyle name="常规 2 2 13 3 4 2" xfId="1647"/>
    <cellStyle name="常规 2 2 13 3 4 3" xfId="1648"/>
    <cellStyle name="常规 2 2 13 3 4 4" xfId="1649"/>
    <cellStyle name="常规 2 2 13 3 5" xfId="1650"/>
    <cellStyle name="常规 2 2 13 4" xfId="1651"/>
    <cellStyle name="常规 2 2 13 4 2" xfId="1652"/>
    <cellStyle name="常规 2 2 13 4 3" xfId="1653"/>
    <cellStyle name="常规 2 3 2 4 6 2" xfId="1654"/>
    <cellStyle name="常规 2 2 13 4 4" xfId="1655"/>
    <cellStyle name="常规 2 3 2 4 6 3" xfId="1656"/>
    <cellStyle name="常规 2 2 13 4 4 2" xfId="1657"/>
    <cellStyle name="常规 2 2 13 4 4 3" xfId="1658"/>
    <cellStyle name="常规 2 2 13 4 4 4" xfId="1659"/>
    <cellStyle name="常规 2 2 13 4 5" xfId="1660"/>
    <cellStyle name="常规 2 3 15 4 2" xfId="1661"/>
    <cellStyle name="常规 2 2 9 2 2" xfId="1662"/>
    <cellStyle name="常规 2 2 13 5" xfId="1663"/>
    <cellStyle name="常规 2 2 2 6 2 2 2" xfId="1664"/>
    <cellStyle name="常规 2 3 15 4 3" xfId="1665"/>
    <cellStyle name="常规 2 2 9 2 3" xfId="1666"/>
    <cellStyle name="常规 2 5 3 3 3 2" xfId="1667"/>
    <cellStyle name="常规 2 2 13 6" xfId="1668"/>
    <cellStyle name="常规 2 3 2 11 2 2 4 3" xfId="1669"/>
    <cellStyle name="常规 2 4 3 3 3 5" xfId="1670"/>
    <cellStyle name="常规 2 2 9 2 3 2" xfId="1671"/>
    <cellStyle name="常规 2 2 13 6 2" xfId="1672"/>
    <cellStyle name="常规 2 2 13 6 3" xfId="1673"/>
    <cellStyle name="常规 2 3 2 4 8 2" xfId="1674"/>
    <cellStyle name="常规 2 2 2 2 2 5 4 2" xfId="1675"/>
    <cellStyle name="常规 2 3 2 11 2 2 4 4" xfId="1676"/>
    <cellStyle name="常规 2 2 9 2 3 3" xfId="1677"/>
    <cellStyle name="常规 2 2 2 6 2 2 3" xfId="1678"/>
    <cellStyle name="常规 2 3 15 4 4" xfId="1679"/>
    <cellStyle name="常规 2 2 9 2 4" xfId="1680"/>
    <cellStyle name="常规 2 5 3 3 3 3" xfId="1681"/>
    <cellStyle name="常规 2 2 13 7" xfId="1682"/>
    <cellStyle name="常规 2 2 9 2 5" xfId="1683"/>
    <cellStyle name="常规 2 2 2 6 2 2 4" xfId="1684"/>
    <cellStyle name="常规 2 5 3 3 3 4" xfId="1685"/>
    <cellStyle name="常规 2 2 13 8" xfId="1686"/>
    <cellStyle name="常规 2 2 2 6 2 2 4 2" xfId="1687"/>
    <cellStyle name="常规 2 5 3 3 3 4 2" xfId="1688"/>
    <cellStyle name="常规 2 2 13 8 2" xfId="1689"/>
    <cellStyle name="常规 2 2 2 6 2 2 4 3" xfId="1690"/>
    <cellStyle name="常规 2 5 3 3 3 4 3" xfId="1691"/>
    <cellStyle name="常规 2 2 13 8 3" xfId="1692"/>
    <cellStyle name="常规 2 2 2 6 2 2 4 4" xfId="1693"/>
    <cellStyle name="常规 2 5 3 3 3 4 4" xfId="1694"/>
    <cellStyle name="常规 2 2 13 8 4" xfId="1695"/>
    <cellStyle name="常规 2 2 2 9 4 4" xfId="1696"/>
    <cellStyle name="常规 2 2 14 2" xfId="1697"/>
    <cellStyle name="常规 2 2 2 9 4 4 2" xfId="1698"/>
    <cellStyle name="常规 2 2 14 2 2" xfId="1699"/>
    <cellStyle name="常规 2 2 2 9 4 4 3" xfId="1700"/>
    <cellStyle name="常规 2 3 2 5 4 2" xfId="1701"/>
    <cellStyle name="常规 2 2 14 2 3" xfId="1702"/>
    <cellStyle name="常规 2 5 11 2 6 2" xfId="1703"/>
    <cellStyle name="常规 2 3 13 2" xfId="1704"/>
    <cellStyle name="常规 2 2 2 9 4 4 4" xfId="1705"/>
    <cellStyle name="常规 2 3 2 5 4 3" xfId="1706"/>
    <cellStyle name="常规 2 2 14 2 4" xfId="1707"/>
    <cellStyle name="常规 2 3 13 2 2" xfId="1708"/>
    <cellStyle name="常规 2 2 14 2 4 2" xfId="1709"/>
    <cellStyle name="常规 2 5 11 2 6 3" xfId="1710"/>
    <cellStyle name="常规 2 3 13 3" xfId="1711"/>
    <cellStyle name="常规 2 3 2 5 4 4" xfId="1712"/>
    <cellStyle name="常规 2 2 14 2 5" xfId="1713"/>
    <cellStyle name="常规 2 2 2 9 4 5" xfId="1714"/>
    <cellStyle name="常规 2 2 14 3" xfId="1715"/>
    <cellStyle name="常规 2 2 14 3 2" xfId="1716"/>
    <cellStyle name="常规 2 3 2 5 5 2" xfId="1717"/>
    <cellStyle name="常规 2 2 14 3 3" xfId="1718"/>
    <cellStyle name="常规 2 3 14 2" xfId="1719"/>
    <cellStyle name="常规 2 3 2 5 5 3" xfId="1720"/>
    <cellStyle name="常规 2 2 14 3 4" xfId="1721"/>
    <cellStyle name="常规 2 2 14 3 4 2" xfId="1722"/>
    <cellStyle name="常规 2 3 14 3" xfId="1723"/>
    <cellStyle name="常规 2 2 14 3 5" xfId="1724"/>
    <cellStyle name="常规 2 2 14 4" xfId="1725"/>
    <cellStyle name="常规 2 2 14 4 2" xfId="1726"/>
    <cellStyle name="常规 2 3 2 5 6 2" xfId="1727"/>
    <cellStyle name="常规 2 2 14 4 3" xfId="1728"/>
    <cellStyle name="常规 2 2 9 3 2" xfId="1729"/>
    <cellStyle name="常规 2 2 14 5" xfId="1730"/>
    <cellStyle name="常规 2 2 9 3 3" xfId="1731"/>
    <cellStyle name="常规 2 2 2 6 2 3 2" xfId="1732"/>
    <cellStyle name="常规 2 5 3 3 4 2" xfId="1733"/>
    <cellStyle name="常规 2 2 14 6" xfId="1734"/>
    <cellStyle name="常规 2 3 2 11 2 3 4 3" xfId="1735"/>
    <cellStyle name="常规 2 2 14 6 2" xfId="1736"/>
    <cellStyle name="计算 2 2 2" xfId="1737"/>
    <cellStyle name="常规 2 3 2 11 2 3 4 4" xfId="1738"/>
    <cellStyle name="常规 2 3 2 5 8 2" xfId="1739"/>
    <cellStyle name="常规 2 2 14 6 3" xfId="1740"/>
    <cellStyle name="常规 2 3 17 2" xfId="1741"/>
    <cellStyle name="常规 2 3 2 5 8 3" xfId="1742"/>
    <cellStyle name="常规 2 2 14 6 4" xfId="1743"/>
    <cellStyle name="常规 2 2 15" xfId="1744"/>
    <cellStyle name="常规 2 2 20" xfId="1745"/>
    <cellStyle name="常规 2 2 15 2" xfId="1746"/>
    <cellStyle name="常规 2 2 20 2" xfId="1747"/>
    <cellStyle name="常规 2 3 10 2 3 4 2" xfId="1748"/>
    <cellStyle name="常规 2 2 15 3" xfId="1749"/>
    <cellStyle name="常规 2 2 20 3" xfId="1750"/>
    <cellStyle name="常规 2 3 10 2 3 4 3" xfId="1751"/>
    <cellStyle name="常规 2 2 15 4" xfId="1752"/>
    <cellStyle name="常规 2 2 20 4" xfId="1753"/>
    <cellStyle name="常规 2 2 15 4 2" xfId="1754"/>
    <cellStyle name="常规 2 3 2 6 6 2" xfId="1755"/>
    <cellStyle name="常规 2 2 15 4 3" xfId="1756"/>
    <cellStyle name="常规 2 3 2 6 6 3" xfId="1757"/>
    <cellStyle name="常规 2 2 15 4 4" xfId="1758"/>
    <cellStyle name="常规 2 3 10 2 3 4 4" xfId="1759"/>
    <cellStyle name="常规 2 2 9 4 2" xfId="1760"/>
    <cellStyle name="常规 2 2 15 5" xfId="1761"/>
    <cellStyle name="常规 2 2 16" xfId="1762"/>
    <cellStyle name="常规 2 2 16 2" xfId="1763"/>
    <cellStyle name="常规 2 2 16 3" xfId="1764"/>
    <cellStyle name="常规 2 2 16 4" xfId="1765"/>
    <cellStyle name="常规 2 2 16 4 2" xfId="1766"/>
    <cellStyle name="常规 2 3 2 7 6 2" xfId="1767"/>
    <cellStyle name="常规 2 2 16 4 3" xfId="1768"/>
    <cellStyle name="常规 2 3 2 7 6 3" xfId="1769"/>
    <cellStyle name="常规 2 2 16 4 4" xfId="1770"/>
    <cellStyle name="常规 2 2 9 5 2" xfId="1771"/>
    <cellStyle name="常规 2 2 16 5" xfId="1772"/>
    <cellStyle name="常规 2 2 17" xfId="1773"/>
    <cellStyle name="常规 2 2 17 2" xfId="1774"/>
    <cellStyle name="常规 2 2 4 5 4 2" xfId="1775"/>
    <cellStyle name="常规 2 2 17 3" xfId="1776"/>
    <cellStyle name="常规 2 2 2 10 2 2 2" xfId="1777"/>
    <cellStyle name="常规 2 2 18" xfId="1778"/>
    <cellStyle name="常规 2 2 18 3" xfId="1779"/>
    <cellStyle name="常规 2 2 2 10 2 2 3" xfId="1780"/>
    <cellStyle name="常规 2 2 19" xfId="1781"/>
    <cellStyle name="常规 2 2 2" xfId="1782"/>
    <cellStyle name="常规 2 2 2 2 3 2 2 6" xfId="1783"/>
    <cellStyle name="常规 2 2 2 2 16 2" xfId="1784"/>
    <cellStyle name="常规 2 2 2 10 2" xfId="1785"/>
    <cellStyle name="常规 2 2 2 2 3 2 2 6 2" xfId="1786"/>
    <cellStyle name="常规 2 2 2 10 2 2" xfId="1787"/>
    <cellStyle name="常规 2 2 2 10 2 2 4" xfId="1788"/>
    <cellStyle name="常规 2 2 2 10 2 2 4 2" xfId="1789"/>
    <cellStyle name="常规 2 2 2 10 2 2 4 3" xfId="1790"/>
    <cellStyle name="常规 2 2 2 10 2 2 4 4" xfId="1791"/>
    <cellStyle name="常规 2 2 2 10 2 2 5" xfId="1792"/>
    <cellStyle name="常规 2 2 2 2 3 2 2 6 3" xfId="1793"/>
    <cellStyle name="常规 2 2 3 7 2" xfId="1794"/>
    <cellStyle name="常规 2 2 2 10 2 3" xfId="1795"/>
    <cellStyle name="常规 2 2 3 2 2 3 2" xfId="1796"/>
    <cellStyle name="常规 2 2 3 7 2 2" xfId="1797"/>
    <cellStyle name="常规 2 2 2 10 2 3 2" xfId="1798"/>
    <cellStyle name="常规 2 2 3 7 2 3" xfId="1799"/>
    <cellStyle name="常规 2 2 2 10 2 3 3" xfId="1800"/>
    <cellStyle name="常规 2 2 3 7 2 4" xfId="1801"/>
    <cellStyle name="常规 2 2 2 10 2 3 4" xfId="1802"/>
    <cellStyle name="常规 2 2 3 10 3 3" xfId="1803"/>
    <cellStyle name="常规 2 2 3 7 2 4 2" xfId="1804"/>
    <cellStyle name="常规 2 2 2 10 2 3 4 2" xfId="1805"/>
    <cellStyle name="常规 2 2 3 10 3 4" xfId="1806"/>
    <cellStyle name="常规 2 2 3 7 2 4 3" xfId="1807"/>
    <cellStyle name="常规 2 2 2 10 2 3 4 3" xfId="1808"/>
    <cellStyle name="常规 2 2 3 10 3 5" xfId="1809"/>
    <cellStyle name="常规 2 2 2 10 2 3 4 4" xfId="1810"/>
    <cellStyle name="常规 2 2 3 7 2 5" xfId="1811"/>
    <cellStyle name="常规 2 2 2 5 4 4 2" xfId="1812"/>
    <cellStyle name="常规 2 2 2 10 2 3 5" xfId="1813"/>
    <cellStyle name="常规 2 2 2 2 3 2 2 6 4" xfId="1814"/>
    <cellStyle name="常规 2 2 3 7 3" xfId="1815"/>
    <cellStyle name="常规 2 2 2 10 2 4" xfId="1816"/>
    <cellStyle name="常规 2 2 3 2 2 3 3" xfId="1817"/>
    <cellStyle name="常规 2 2 3 7 3 2" xfId="1818"/>
    <cellStyle name="常规 2 6 4 4 3" xfId="1819"/>
    <cellStyle name="常规 2 4 10 8" xfId="1820"/>
    <cellStyle name="常规 2 2 2 10 2 4 2" xfId="1821"/>
    <cellStyle name="常规 2 2 3 7 3 3" xfId="1822"/>
    <cellStyle name="常规 2 6 4 4 4" xfId="1823"/>
    <cellStyle name="常规 2 2 2 10 2 4 3" xfId="1824"/>
    <cellStyle name="常规 2 2 3 7 4" xfId="1825"/>
    <cellStyle name="常规 2 2 2 10 2 5" xfId="1826"/>
    <cellStyle name="常规 2 2 3 2 2 3 4" xfId="1827"/>
    <cellStyle name="常规 2 2 3 7 5" xfId="1828"/>
    <cellStyle name="常规 2 2 2 10 2 6" xfId="1829"/>
    <cellStyle name="常规 2 2 3 2 2 3 5" xfId="1830"/>
    <cellStyle name="常规 2 2 3 7 5 2" xfId="1831"/>
    <cellStyle name="常规 2 4 12 8" xfId="1832"/>
    <cellStyle name="常规 2 2 2 10 2 6 2" xfId="1833"/>
    <cellStyle name="常规 2 2 3 7 5 3" xfId="1834"/>
    <cellStyle name="常规 2 2 2 10 2 6 3" xfId="1835"/>
    <cellStyle name="常规 2 2 2 10 2 6 4" xfId="1836"/>
    <cellStyle name="常规 2 2 2 7 3 4 2" xfId="1837"/>
    <cellStyle name="常规 2 2 2 2 16 3" xfId="1838"/>
    <cellStyle name="常规 2 2 2 10 3" xfId="1839"/>
    <cellStyle name="常规 2 2 2 10 3 2" xfId="1840"/>
    <cellStyle name="常规 2 2 3 8 2" xfId="1841"/>
    <cellStyle name="常规 2 2 2 10 3 3" xfId="1842"/>
    <cellStyle name="常规 2 2 3 2 2 4 2" xfId="1843"/>
    <cellStyle name="常规 2 2 3 8 3" xfId="1844"/>
    <cellStyle name="常规 2 2 2 10 3 4" xfId="1845"/>
    <cellStyle name="常规 2 2 3 2 2 4 3" xfId="1846"/>
    <cellStyle name="常规 2 2 3 8 3 2" xfId="1847"/>
    <cellStyle name="常规 2 6 5 4 3" xfId="1848"/>
    <cellStyle name="常规 2 2 2 10 3 4 2" xfId="1849"/>
    <cellStyle name="常规 2 2 3 8 3 3" xfId="1850"/>
    <cellStyle name="常规 2 6 5 4 4" xfId="1851"/>
    <cellStyle name="常规 2 2 2 10 3 4 3" xfId="1852"/>
    <cellStyle name="常规 2 2 3 8 3 4" xfId="1853"/>
    <cellStyle name="常规 2 9 2 3 4 2" xfId="1854"/>
    <cellStyle name="常规 2 2 2 10 3 4 4" xfId="1855"/>
    <cellStyle name="常规 2 2 3 8 4" xfId="1856"/>
    <cellStyle name="常规 2 2 2 10 3 5" xfId="1857"/>
    <cellStyle name="常规 2 2 3 2 2 4 4" xfId="1858"/>
    <cellStyle name="常规 2 2 2 7 3 4 3" xfId="1859"/>
    <cellStyle name="常规 2 2 2 10 4" xfId="1860"/>
    <cellStyle name="常规 2 2 2 10 4 2" xfId="1861"/>
    <cellStyle name="常规 2 4 2 10 5" xfId="1862"/>
    <cellStyle name="常规 2 2 3 9 2" xfId="1863"/>
    <cellStyle name="常规 2 2 2 10 4 3" xfId="1864"/>
    <cellStyle name="常规 2 2 3 2 2 5 2" xfId="1865"/>
    <cellStyle name="常规 2 4 2 10 6" xfId="1866"/>
    <cellStyle name="常规 2 2 3 9 3" xfId="1867"/>
    <cellStyle name="常规 2 2 2 10 4 4" xfId="1868"/>
    <cellStyle name="常规 2 2 3 2 2 5 3" xfId="1869"/>
    <cellStyle name="常规 2 2 3 12 3 4 2" xfId="1870"/>
    <cellStyle name="常规 7 3 3" xfId="1871"/>
    <cellStyle name="常规 2 4 2 3 2 8" xfId="1872"/>
    <cellStyle name="常规 2 2 8 2 2 5" xfId="1873"/>
    <cellStyle name="常规 2 4 2 10 6 2" xfId="1874"/>
    <cellStyle name="常规 2 2 3 9 3 2" xfId="1875"/>
    <cellStyle name="常规 2 2 2 10 4 4 2" xfId="1876"/>
    <cellStyle name="常规 2 4 2 10 6 3" xfId="1877"/>
    <cellStyle name="常规 2 2 3 9 3 3" xfId="1878"/>
    <cellStyle name="常规 2 2 2 10 4 4 3" xfId="1879"/>
    <cellStyle name="常规 2 2 3 9 3 4" xfId="1880"/>
    <cellStyle name="常规 2 2 2 10 4 4 4" xfId="1881"/>
    <cellStyle name="常规 2 2 2 7 3 4 4" xfId="1882"/>
    <cellStyle name="常规 2 2 2 10 5" xfId="1883"/>
    <cellStyle name="常规 2 3 2 8 4 4 3" xfId="1884"/>
    <cellStyle name="常规 2 2 2 10 5 2" xfId="1885"/>
    <cellStyle name="常规 2 3 2 8 4 4 4" xfId="1886"/>
    <cellStyle name="常规 2 2 2 10 5 3" xfId="1887"/>
    <cellStyle name="常规 2 2 3 2 2 6 2" xfId="1888"/>
    <cellStyle name="常规 2 2 2 10 6" xfId="1889"/>
    <cellStyle name="常规 2 2 2 10 6 2" xfId="1890"/>
    <cellStyle name="常规 2 2 2 10 6 3" xfId="1891"/>
    <cellStyle name="常规 2 2 2 10 7" xfId="1892"/>
    <cellStyle name="常规 2 2 2 11 2" xfId="1893"/>
    <cellStyle name="常规 2 2 2 11 2 2" xfId="1894"/>
    <cellStyle name="常规 2 2 2 11 2 2 3" xfId="1895"/>
    <cellStyle name="常规 2 3 2 2 5 5" xfId="1896"/>
    <cellStyle name="常规 2 2 2 11 2 2 4" xfId="1897"/>
    <cellStyle name="常规 2 2 2 11 2 2 4 2" xfId="1898"/>
    <cellStyle name="常规 2 2 4 7 2" xfId="1899"/>
    <cellStyle name="常规 2 2 2 11 2 3" xfId="1900"/>
    <cellStyle name="常规 2 2 3 2 3 3 2" xfId="1901"/>
    <cellStyle name="常规 2 2 2 2 2 3 2 5" xfId="1902"/>
    <cellStyle name="常规 2 2 2 11 2 3 3" xfId="1903"/>
    <cellStyle name="常规 2 2 2 11 2 3 4" xfId="1904"/>
    <cellStyle name="常规 2 2 2 11 2 3 4 2" xfId="1905"/>
    <cellStyle name="常规 2 2 2 3 2 3 2" xfId="1906"/>
    <cellStyle name="常规 2 2 2 11 2 3 4 3" xfId="1907"/>
    <cellStyle name="常规 2 2 2 3 2 3 3" xfId="1908"/>
    <cellStyle name="常规 2 2 2 11 2 3 4 4" xfId="1909"/>
    <cellStyle name="常规 2 2 4 7 3" xfId="1910"/>
    <cellStyle name="常规 2 2 2 11 2 4" xfId="1911"/>
    <cellStyle name="常规 2 2 3 2 3 3 3" xfId="1912"/>
    <cellStyle name="常规 2 2 2 2 2 3 3 4" xfId="1913"/>
    <cellStyle name="常规 2 7 4 4 3" xfId="1914"/>
    <cellStyle name="常规 2 2 2 11 2 4 2" xfId="1915"/>
    <cellStyle name="常规 2 2 2 2 2 3 3 5" xfId="1916"/>
    <cellStyle name="常规 2 7 4 4 4" xfId="1917"/>
    <cellStyle name="常规 2 2 2 11 2 4 3" xfId="1918"/>
    <cellStyle name="常规 2 2 2 11 2 5" xfId="1919"/>
    <cellStyle name="常规 2 2 3 2 3 3 4" xfId="1920"/>
    <cellStyle name="常规 2 2 2 11 2 6" xfId="1921"/>
    <cellStyle name="常规 2 2 3 2 3 3 5" xfId="1922"/>
    <cellStyle name="常规 2 2 2 11 2 6 2" xfId="1923"/>
    <cellStyle name="常规 2 3 2 2 9 4" xfId="1924"/>
    <cellStyle name="常规 2 2 2 11 2 6 3" xfId="1925"/>
    <cellStyle name="常规 2 2 2 11 2 6 4" xfId="1926"/>
    <cellStyle name="常规 2 2 2 11 3" xfId="1927"/>
    <cellStyle name="常规 2 3 10 2 6 3" xfId="1928"/>
    <cellStyle name="常规 2 2 2 11 3 2" xfId="1929"/>
    <cellStyle name="常规 2 3 10 2 6 4" xfId="1930"/>
    <cellStyle name="常规 2 2 2 11 3 3" xfId="1931"/>
    <cellStyle name="常规 2 2 3 2 3 4 2" xfId="1932"/>
    <cellStyle name="常规 2 2 2 11 3 4" xfId="1933"/>
    <cellStyle name="常规 2 2 3 2 3 4 3" xfId="1934"/>
    <cellStyle name="常规 2 7 5 4 3" xfId="1935"/>
    <cellStyle name="常规 2 2 2 11 3 4 2" xfId="1936"/>
    <cellStyle name="常规 2 7 5 4 4" xfId="1937"/>
    <cellStyle name="常规 2 2 2 11 3 4 3" xfId="1938"/>
    <cellStyle name="常规 2 2 2 11 3 4 4" xfId="1939"/>
    <cellStyle name="常规 2 2 2 11 3 5" xfId="1940"/>
    <cellStyle name="常规 2 2 2 11 4" xfId="1941"/>
    <cellStyle name="常规 2 2 2 11 4 2" xfId="1942"/>
    <cellStyle name="常规 2 2 4 9 2" xfId="1943"/>
    <cellStyle name="常规 2 2 2 11 4 3" xfId="1944"/>
    <cellStyle name="常规 2 2 4 9 3" xfId="1945"/>
    <cellStyle name="常规 2 2 2 11 4 4" xfId="1946"/>
    <cellStyle name="常规 2 2 9 2 2 5" xfId="1947"/>
    <cellStyle name="常规 2 2 2 11 4 4 2" xfId="1948"/>
    <cellStyle name="常规 2 2 2 11 4 4 3" xfId="1949"/>
    <cellStyle name="常规 2 2 2 11 4 4 4" xfId="1950"/>
    <cellStyle name="常规 2 2 4 9 4" xfId="1951"/>
    <cellStyle name="常规 2 2 2 11 4 5" xfId="1952"/>
    <cellStyle name="常规 2 2 2 11 5" xfId="1953"/>
    <cellStyle name="常规 2 2 2 11 5 2" xfId="1954"/>
    <cellStyle name="常规 2 2 2 11 5 3" xfId="1955"/>
    <cellStyle name="常规 2 2 3 2 3 6 2" xfId="1956"/>
    <cellStyle name="常规 2 2 2 11 6" xfId="1957"/>
    <cellStyle name="常规 2 2 2 11 6 2" xfId="1958"/>
    <cellStyle name="常规 2 3 2 2 2 2" xfId="1959"/>
    <cellStyle name="常规 2 2 2 11 6 3" xfId="1960"/>
    <cellStyle name="常规 2 2 2 11 7" xfId="1961"/>
    <cellStyle name="常规 2 2 3 3 9 2" xfId="1962"/>
    <cellStyle name="常规 2 2 2 2 18" xfId="1963"/>
    <cellStyle name="常规 2 2 2 12" xfId="1964"/>
    <cellStyle name="常规 2 2 2 2 18 2" xfId="1965"/>
    <cellStyle name="常规 2 2 2 12 2" xfId="1966"/>
    <cellStyle name="常规 2 2 2 12 2 2" xfId="1967"/>
    <cellStyle name="常规 2 2 2 12 2 2 2" xfId="1968"/>
    <cellStyle name="常规 2 2 2 12 2 2 3" xfId="1969"/>
    <cellStyle name="常规 2 5 2 3 2 4 3" xfId="1970"/>
    <cellStyle name="常规 2 3 2 2 2 4 4 2" xfId="1971"/>
    <cellStyle name="常规 2 2 2 12 2 2 4" xfId="1972"/>
    <cellStyle name="常规 2 2 2 12 2 2 4 2" xfId="1973"/>
    <cellStyle name="常规 2 2 2 12 2 2 4 3" xfId="1974"/>
    <cellStyle name="常规 2 2 2 12 2 2 4 4" xfId="1975"/>
    <cellStyle name="常规 2 5 2 3 2 4 4" xfId="1976"/>
    <cellStyle name="常规 2 3 2 2 2 4 4 3" xfId="1977"/>
    <cellStyle name="常规 2 2 2 12 2 2 5" xfId="1978"/>
    <cellStyle name="常规 2 2 5 7 2" xfId="1979"/>
    <cellStyle name="常规 2 2 2 12 2 3" xfId="1980"/>
    <cellStyle name="常规 2 2 2 2 3 3 2 4" xfId="1981"/>
    <cellStyle name="常规 2 2 2 12 2 3 2" xfId="1982"/>
    <cellStyle name="常规 2 2 2 2 3 3 2 5" xfId="1983"/>
    <cellStyle name="常规 2 2 2 12 2 3 3" xfId="1984"/>
    <cellStyle name="常规 2 2 2 12 2 3 4" xfId="1985"/>
    <cellStyle name="常规 2 2 2 12 2 3 4 2" xfId="1986"/>
    <cellStyle name="常规 2 5 10 2 3 4" xfId="1987"/>
    <cellStyle name="常规 2 2 3 3 2 3 2" xfId="1988"/>
    <cellStyle name="常规 2 2 2 12 2 3 4 3" xfId="1989"/>
    <cellStyle name="常规 2 5 10 2 3 5" xfId="1990"/>
    <cellStyle name="常规 2 2 3 3 2 3 3" xfId="1991"/>
    <cellStyle name="常规 2 2 2 12 2 3 4 4" xfId="1992"/>
    <cellStyle name="常规 2 2 2 7 4 4 2" xfId="1993"/>
    <cellStyle name="常规 2 2 2 12 2 3 5" xfId="1994"/>
    <cellStyle name="常规 2 2 5 7 3" xfId="1995"/>
    <cellStyle name="常规 2 2 2 12 2 4" xfId="1996"/>
    <cellStyle name="常规 2 2 2 2 3 3 3 4" xfId="1997"/>
    <cellStyle name="常规 2 8 4 4 3" xfId="1998"/>
    <cellStyle name="常规 2 2 2 12 2 4 2" xfId="1999"/>
    <cellStyle name="常规 2 2 2 2 3 3 3 5" xfId="2000"/>
    <cellStyle name="常规 2 8 4 4 4" xfId="2001"/>
    <cellStyle name="常规 2 2 2 12 2 4 3" xfId="2002"/>
    <cellStyle name="常规 2 2 2 12 2 5" xfId="2003"/>
    <cellStyle name="常规 2 2 2 12 2 6" xfId="2004"/>
    <cellStyle name="常规 2 2 2 12 2 6 2" xfId="2005"/>
    <cellStyle name="常规 2 2 2 12 2 6 3" xfId="2006"/>
    <cellStyle name="常规 2 2 2 12 2 6 4" xfId="2007"/>
    <cellStyle name="常规 2 2 2 2 18 3" xfId="2008"/>
    <cellStyle name="常规 2 2 2 12 3" xfId="2009"/>
    <cellStyle name="常规 2 2 2 12 3 2" xfId="2010"/>
    <cellStyle name="常规 2 2 2 12 3 3" xfId="2011"/>
    <cellStyle name="常规 2 2 3 2 4 4 2" xfId="2012"/>
    <cellStyle name="常规 2 2 2 12 3 4" xfId="2013"/>
    <cellStyle name="常规 2 2 3 2 4 4 3" xfId="2014"/>
    <cellStyle name="常规 2 2 2 12 3 4 2" xfId="2015"/>
    <cellStyle name="常规 2 2 2 12 3 4 3" xfId="2016"/>
    <cellStyle name="常规 2 2 2 12 3 4 4" xfId="2017"/>
    <cellStyle name="常规 2 2 2 12 3 5" xfId="2018"/>
    <cellStyle name="常规 2 2 3 2 4 4 4" xfId="2019"/>
    <cellStyle name="常规 2 2 2 2 18 4" xfId="2020"/>
    <cellStyle name="常规 2 2 2 12 4" xfId="2021"/>
    <cellStyle name="常规 2 2 2 12 4 2" xfId="2022"/>
    <cellStyle name="常规 2 2 5 9 2" xfId="2023"/>
    <cellStyle name="常规 2 2 2 12 4 3" xfId="2024"/>
    <cellStyle name="常规 2 2 5 9 3" xfId="2025"/>
    <cellStyle name="常规 2 2 2 12 4 4" xfId="2026"/>
    <cellStyle name="常规 2 2 2 12 4 4 2" xfId="2027"/>
    <cellStyle name="常规 2 2 2 12 4 4 3" xfId="2028"/>
    <cellStyle name="常规 2 2 2 12 4 4 4" xfId="2029"/>
    <cellStyle name="常规 2 2 5 9 4" xfId="2030"/>
    <cellStyle name="常规 2 2 2 12 4 5" xfId="2031"/>
    <cellStyle name="常规 2 2 2 12 5" xfId="2032"/>
    <cellStyle name="常规 2 2 2 12 5 2" xfId="2033"/>
    <cellStyle name="常规 2 2 2 12 5 3" xfId="2034"/>
    <cellStyle name="常规 2 2 2 9 2 2" xfId="2035"/>
    <cellStyle name="常规 2 2 2 12 6" xfId="2036"/>
    <cellStyle name="常规 2 2 2 9 2 2 2" xfId="2037"/>
    <cellStyle name="常规 2 2 2 12 6 2" xfId="2038"/>
    <cellStyle name="常规 2 3 2 3 2 2" xfId="2039"/>
    <cellStyle name="常规 2 2 2 9 2 2 3" xfId="2040"/>
    <cellStyle name="常规 2 2 2 12 6 3" xfId="2041"/>
    <cellStyle name="常规 2 2 2 9 2 3" xfId="2042"/>
    <cellStyle name="常规 2 2 2 12 7" xfId="2043"/>
    <cellStyle name="常规 2 2 3 3 9 3" xfId="2044"/>
    <cellStyle name="常规 2 2 2 13" xfId="2045"/>
    <cellStyle name="常规 2 2 3 8 2 2 5" xfId="2046"/>
    <cellStyle name="常规 2 2 2 13 2" xfId="2047"/>
    <cellStyle name="常规 2 2 7 2 2 2" xfId="2048"/>
    <cellStyle name="常规 2 2 2 13 3" xfId="2049"/>
    <cellStyle name="常规 2 2 6 8 2" xfId="2050"/>
    <cellStyle name="常规 2 2 2 13 3 3" xfId="2051"/>
    <cellStyle name="常规 2 2 3 2 5 4 2" xfId="2052"/>
    <cellStyle name="常规 2 2 2 13 4 2" xfId="2053"/>
    <cellStyle name="常规 2 2 2 13 4 3" xfId="2054"/>
    <cellStyle name="常规 2 2 2 13 6 2" xfId="2055"/>
    <cellStyle name="常规 2 3 2 4 2 2" xfId="2056"/>
    <cellStyle name="常规 2 2 2 13 6 3" xfId="2057"/>
    <cellStyle name="常规 2 2 3 3 9 4" xfId="2058"/>
    <cellStyle name="常规 2 2 2 14" xfId="2059"/>
    <cellStyle name="常规 2 2 7 2 3 3" xfId="2060"/>
    <cellStyle name="常规 2 2 2 14 4" xfId="2061"/>
    <cellStyle name="常规 2 2 2 14 4 2" xfId="2062"/>
    <cellStyle name="常规 2 2 2 14 4 3" xfId="2063"/>
    <cellStyle name="常规 2 2 2 14 4 4" xfId="2064"/>
    <cellStyle name="常规 2 2 7 2 3 4" xfId="2065"/>
    <cellStyle name="常规 2 2 2 14 5" xfId="2066"/>
    <cellStyle name="常规 2 4 2 6 2 2 4 2" xfId="2067"/>
    <cellStyle name="常规 2 2 2 15" xfId="2068"/>
    <cellStyle name="常规 2 2 7 2 4 3" xfId="2069"/>
    <cellStyle name="常规 2 2 2 15 4" xfId="2070"/>
    <cellStyle name="常规 2 2 2 15 4 2" xfId="2071"/>
    <cellStyle name="常规 2 2 2 15 4 3" xfId="2072"/>
    <cellStyle name="常规 2 3 12 2 4 2" xfId="2073"/>
    <cellStyle name="常规 2 2 2 15 4 4" xfId="2074"/>
    <cellStyle name="常规 2 2 2 15 5" xfId="2075"/>
    <cellStyle name="常规 2 4 2 6 2 2 4 3" xfId="2076"/>
    <cellStyle name="常规 2 2 2 16" xfId="2077"/>
    <cellStyle name="常规 2 2 3 3 2 4 2" xfId="2078"/>
    <cellStyle name="常规 2 4 2 6 2 2 4 4" xfId="2079"/>
    <cellStyle name="常规 2 2 2 17" xfId="2080"/>
    <cellStyle name="常规 2 2 3 3 2 4 3" xfId="2081"/>
    <cellStyle name="常规 2 2 2 18" xfId="2082"/>
    <cellStyle name="常规 2 2 3 3 2 4 4" xfId="2083"/>
    <cellStyle name="常规 2 2 2 19" xfId="2084"/>
    <cellStyle name="常规 2 2 3 3 2 4 4 2" xfId="2085"/>
    <cellStyle name="常规 2 2 2 19 2" xfId="2086"/>
    <cellStyle name="常规 2 2 3 3 2 4 4 3" xfId="2087"/>
    <cellStyle name="常规 2 2 2 19 3" xfId="2088"/>
    <cellStyle name="常规 2 2 3 3 2 4 4 4" xfId="2089"/>
    <cellStyle name="常规 2 2 2 19 4" xfId="2090"/>
    <cellStyle name="常规 2 2 2 2" xfId="2091"/>
    <cellStyle name="常规 2 2 2 2 5" xfId="2092"/>
    <cellStyle name="常规 2 2 2 2 10" xfId="2093"/>
    <cellStyle name="常规 2 2 2 2 5 2" xfId="2094"/>
    <cellStyle name="常规 2 2 2 2 10 2" xfId="2095"/>
    <cellStyle name="常规 2 2 3 7 2 2 4 3" xfId="2096"/>
    <cellStyle name="常规 2 2 2 2 5 2 2" xfId="2097"/>
    <cellStyle name="常规 2 2 2 2 10 2 2" xfId="2098"/>
    <cellStyle name="常规 2 2 2 2 5 2 2 2" xfId="2099"/>
    <cellStyle name="常规 2 2 2 2 10 2 2 2" xfId="2100"/>
    <cellStyle name="常规 2 2 2 2 5 2 2 3" xfId="2101"/>
    <cellStyle name="常规 2 2 2 2 10 2 2 3" xfId="2102"/>
    <cellStyle name="常规 2 2 2 2 5 2 2 4" xfId="2103"/>
    <cellStyle name="常规 2 2 2 2 10 2 2 4" xfId="2104"/>
    <cellStyle name="常规 2 2 8 2 6 3" xfId="2105"/>
    <cellStyle name="常规 2 2 2 2 5 2 2 4 2" xfId="2106"/>
    <cellStyle name="常规 2 4 4 2 2 2 4 3" xfId="2107"/>
    <cellStyle name="常规 2 2 2 2 10 2 2 4 2" xfId="2108"/>
    <cellStyle name="常规 7 7 2" xfId="2109"/>
    <cellStyle name="常规 2 2 8 2 6 4" xfId="2110"/>
    <cellStyle name="常规 2 2 2 2 5 2 2 4 3" xfId="2111"/>
    <cellStyle name="常规 2 4 4 2 2 2 4 4" xfId="2112"/>
    <cellStyle name="常规 2 2 2 2 10 2 2 4 3" xfId="2113"/>
    <cellStyle name="常规 2 2 2 2 5 2 2 4 4" xfId="2114"/>
    <cellStyle name="常规 2 2 2 2 10 2 2 4 4" xfId="2115"/>
    <cellStyle name="常规 2 2 2 2 5 2 2 5" xfId="2116"/>
    <cellStyle name="常规 2 2 2 2 10 2 2 5" xfId="2117"/>
    <cellStyle name="常规 2 2 3 7 2 2 4 4" xfId="2118"/>
    <cellStyle name="常规 2 2 2 2 5 2 3" xfId="2119"/>
    <cellStyle name="常规 2 2 2 2 10 2 3" xfId="2120"/>
    <cellStyle name="常规 2 2 2 2 5 2 3 2" xfId="2121"/>
    <cellStyle name="常规 2 2 2 2 10 2 3 2" xfId="2122"/>
    <cellStyle name="常规 2 2 2 2 5 2 3 3" xfId="2123"/>
    <cellStyle name="常规 2 2 2 2 10 2 3 3" xfId="2124"/>
    <cellStyle name="常规 2 2 2 2 5 2 3 4" xfId="2125"/>
    <cellStyle name="常规 2 2 2 2 10 2 3 4" xfId="2126"/>
    <cellStyle name="常规 2 2 2 2 5 2 3 4 2" xfId="2127"/>
    <cellStyle name="常规 2 4 4 2 2 3 4 3" xfId="2128"/>
    <cellStyle name="常规 2 2 2 2 10 2 3 4 2" xfId="2129"/>
    <cellStyle name="常规 2 2 2 2 5 2 3 4 3" xfId="2130"/>
    <cellStyle name="常规 2 4 4 2 2 3 4 4" xfId="2131"/>
    <cellStyle name="常规 2 2 2 2 10 2 3 4 3" xfId="2132"/>
    <cellStyle name="常规 2 2 2 2 5 2 3 4 4" xfId="2133"/>
    <cellStyle name="常规 2 2 2 2 10 2 3 4 4" xfId="2134"/>
    <cellStyle name="常规 2 2 2 2 5 2 3 5" xfId="2135"/>
    <cellStyle name="常规 2 2 2 2 10 2 3 5" xfId="2136"/>
    <cellStyle name="常规 2 2 2 2 5 2 4" xfId="2137"/>
    <cellStyle name="常规 2 2 2 2 10 2 4" xfId="2138"/>
    <cellStyle name="常规 2 2 2 2 5 2 4 2" xfId="2139"/>
    <cellStyle name="常规 2 2 2 2 10 2 4 2" xfId="2140"/>
    <cellStyle name="常规 2 2 2 2 5 2 4 3" xfId="2141"/>
    <cellStyle name="常规 2 2 2 2 10 2 4 3" xfId="2142"/>
    <cellStyle name="常规 2 2 2 2 5 2 5" xfId="2143"/>
    <cellStyle name="常规 2 2 2 2 10 2 5" xfId="2144"/>
    <cellStyle name="常规 2 2 2 2 5 2 6" xfId="2145"/>
    <cellStyle name="常规 2 2 2 2 10 2 6" xfId="2146"/>
    <cellStyle name="常规 2 2 2 2 5 2 6 2" xfId="2147"/>
    <cellStyle name="常规 2 2 2 2 10 2 6 2" xfId="2148"/>
    <cellStyle name="常规 2 2 2 2 5 2 6 3" xfId="2149"/>
    <cellStyle name="常规 2 2 2 2 10 2 6 3" xfId="2150"/>
    <cellStyle name="常规 2 2 2 2 5 2 6 4" xfId="2151"/>
    <cellStyle name="常规 2 2 2 2 10 2 6 4" xfId="2152"/>
    <cellStyle name="常规 2 2 2 2 5 3" xfId="2153"/>
    <cellStyle name="常规 2 2 2 2 10 3" xfId="2154"/>
    <cellStyle name="常规 2 2 2 2 6 2 2 4 4" xfId="2155"/>
    <cellStyle name="常规 2 2 2 2 11 2 2 4 4" xfId="2156"/>
    <cellStyle name="常规 2 2 2 2 5 3 2" xfId="2157"/>
    <cellStyle name="常规 2 2 2 2 10 3 2" xfId="2158"/>
    <cellStyle name="常规 2 2 2 2 5 3 3" xfId="2159"/>
    <cellStyle name="常规 2 2 2 2 10 3 3" xfId="2160"/>
    <cellStyle name="常规 2 2 2 2 5 3 4 2" xfId="2161"/>
    <cellStyle name="常规 2 2 2 2 10 3 4 2" xfId="2162"/>
    <cellStyle name="常规 2 2 2 2 5 3 4 3" xfId="2163"/>
    <cellStyle name="常规 2 2 3 15 2" xfId="2164"/>
    <cellStyle name="常规 2 2 2 2 10 3 4 3" xfId="2165"/>
    <cellStyle name="常规 2 2 2 2 5 3 4 4" xfId="2166"/>
    <cellStyle name="常规 2 2 3 15 3" xfId="2167"/>
    <cellStyle name="常规 2 2 2 2 10 3 4 4" xfId="2168"/>
    <cellStyle name="常规 2 2 2 2 5 4" xfId="2169"/>
    <cellStyle name="常规 2 2 2 2 10 4" xfId="2170"/>
    <cellStyle name="常规 2 2 2 2 5 4 2" xfId="2171"/>
    <cellStyle name="常规 2 2 2 2 10 4 2" xfId="2172"/>
    <cellStyle name="常规 2 2 2 2 5 4 3" xfId="2173"/>
    <cellStyle name="常规 2 2 2 2 10 4 3" xfId="2174"/>
    <cellStyle name="常规 2 3 2 3 5 4 2" xfId="2175"/>
    <cellStyle name="常规 2 2 2 2 5 4 4" xfId="2176"/>
    <cellStyle name="常规 2 2 2 2 10 4 4" xfId="2177"/>
    <cellStyle name="常规 2 2 2 2 5 4 4 2" xfId="2178"/>
    <cellStyle name="常规 2 2 2 2 2 5" xfId="2179"/>
    <cellStyle name="常规 2 2 2 2 10 4 4 2" xfId="2180"/>
    <cellStyle name="常规 2 2 2 2 5 4 4 3" xfId="2181"/>
    <cellStyle name="常规 2 2 2 2 2 6" xfId="2182"/>
    <cellStyle name="常规 2 2 2 2 10 4 4 3" xfId="2183"/>
    <cellStyle name="常规 2 2 2 2 5 4 4 4" xfId="2184"/>
    <cellStyle name="常规 2 2 2 2 2 7" xfId="2185"/>
    <cellStyle name="常规 2 2 2 2 10 4 4 4" xfId="2186"/>
    <cellStyle name="常规 2 3 2 3 5 4 3" xfId="2187"/>
    <cellStyle name="常规 2 2 2 2 5 4 5" xfId="2188"/>
    <cellStyle name="常规 2 2 2 2 10 4 5" xfId="2189"/>
    <cellStyle name="常规 2 2 2 2 5 5" xfId="2190"/>
    <cellStyle name="常规 2 2 2 2 10 5" xfId="2191"/>
    <cellStyle name="常规 2 2 2 2 5 5 2" xfId="2192"/>
    <cellStyle name="常规 2 2 2 2 10 5 2" xfId="2193"/>
    <cellStyle name="常规 2 2 2 2 5 5 3" xfId="2194"/>
    <cellStyle name="常规 2 2 2 2 10 5 3" xfId="2195"/>
    <cellStyle name="常规 2 2 2 2 5 6" xfId="2196"/>
    <cellStyle name="常规 2 2 2 2 10 6" xfId="2197"/>
    <cellStyle name="常规 2 2 6 2 2 4 3" xfId="2198"/>
    <cellStyle name="常规 2 2 2 2 5 6 2" xfId="2199"/>
    <cellStyle name="常规 2 2 2 2 10 6 2" xfId="2200"/>
    <cellStyle name="常规 2 2 6 2 2 4 4" xfId="2201"/>
    <cellStyle name="常规 2 2 2 2 5 6 3" xfId="2202"/>
    <cellStyle name="常规 2 2 2 2 10 6 3" xfId="2203"/>
    <cellStyle name="常规 2 2 2 4 2" xfId="2204"/>
    <cellStyle name="强调文字颜色 1 2" xfId="2205"/>
    <cellStyle name="常规 2 2 2 2 5 7" xfId="2206"/>
    <cellStyle name="常规 2 2 2 2 10 7" xfId="2207"/>
    <cellStyle name="常规 2 2 2 4 3" xfId="2208"/>
    <cellStyle name="强调文字颜色 1 3" xfId="2209"/>
    <cellStyle name="常规 2 2 2 2 5 8" xfId="2210"/>
    <cellStyle name="常规 2 2 2 2 10 8" xfId="2211"/>
    <cellStyle name="常规 2 2 2 4 3 2" xfId="2212"/>
    <cellStyle name="强调文字颜色 1 3 2" xfId="2213"/>
    <cellStyle name="常规 2 2 2 2 5 8 2" xfId="2214"/>
    <cellStyle name="常规 2 4 6 4 4 3" xfId="2215"/>
    <cellStyle name="常规 2 2 2 2 10 8 2" xfId="2216"/>
    <cellStyle name="常规 2 2 2 4 3 3" xfId="2217"/>
    <cellStyle name="强调文字颜色 1 3 3" xfId="2218"/>
    <cellStyle name="常规 2 2 2 2 5 8 3" xfId="2219"/>
    <cellStyle name="常规 2 4 6 4 4 4" xfId="2220"/>
    <cellStyle name="常规 2 2 2 2 10 8 3" xfId="2221"/>
    <cellStyle name="常规 2 2 2 2 6" xfId="2222"/>
    <cellStyle name="常规 2 2 2 2 11" xfId="2223"/>
    <cellStyle name="常规 2 2 2 2 6 2" xfId="2224"/>
    <cellStyle name="常规 2 2 2 2 11 2" xfId="2225"/>
    <cellStyle name="常规 2 2 3 7 2 3 4 3" xfId="2226"/>
    <cellStyle name="常规 2 2 2 2 6 2 2" xfId="2227"/>
    <cellStyle name="常规 2 2 2 2 11 2 2" xfId="2228"/>
    <cellStyle name="常规 2 2 2 2 6 2 2 2" xfId="2229"/>
    <cellStyle name="常规 2 2 2 2 11 2 2 2" xfId="2230"/>
    <cellStyle name="常规 2 2 2 2 6 2 2 3" xfId="2231"/>
    <cellStyle name="常规 2 2 2 2 11 2 2 3" xfId="2232"/>
    <cellStyle name="常规 2 2 2 2 6 2 2 4" xfId="2233"/>
    <cellStyle name="常规 2 2 2 2 11 2 2 4" xfId="2234"/>
    <cellStyle name="常规 2 2 2 2 6 2 2 4 2" xfId="2235"/>
    <cellStyle name="常规 2 2 2 2 11 2 2 4 2" xfId="2236"/>
    <cellStyle name="常规 2 2 2 2 6 2 2 4 3" xfId="2237"/>
    <cellStyle name="常规 2 2 2 2 11 2 2 4 3" xfId="2238"/>
    <cellStyle name="常规 2 2 2 2 6 2 2 5" xfId="2239"/>
    <cellStyle name="常规 2 2 2 2 11 2 2 5" xfId="2240"/>
    <cellStyle name="常规 2 2 3 7 2 3 4 4" xfId="2241"/>
    <cellStyle name="常规 2 2 2 2 6 2 3" xfId="2242"/>
    <cellStyle name="常规 2 2 2 2 11 2 3" xfId="2243"/>
    <cellStyle name="常规 2 2 2 2 6 2 3 2" xfId="2244"/>
    <cellStyle name="常规 2 2 2 2 11 2 3 2" xfId="2245"/>
    <cellStyle name="常规 2 2 2 2 6 2 3 3" xfId="2246"/>
    <cellStyle name="常规 2 2 2 2 11 2 3 3" xfId="2247"/>
    <cellStyle name="常规 2 2 2 2 6 2 3 4" xfId="2248"/>
    <cellStyle name="常规 2 2 2 2 11 2 3 4" xfId="2249"/>
    <cellStyle name="常规 2 2 2 2 6 2 3 4 2" xfId="2250"/>
    <cellStyle name="常规 2 2 2 2 11 2 3 4 2" xfId="2251"/>
    <cellStyle name="常规 2 3 6 2 5" xfId="2252"/>
    <cellStyle name="常规 2 2 3 10 2 6 2" xfId="2253"/>
    <cellStyle name="常规 2 2 2 2 6 2 3 4 3" xfId="2254"/>
    <cellStyle name="常规 2 2 2 2 11 2 3 4 3" xfId="2255"/>
    <cellStyle name="常规 2 3 6 2 6" xfId="2256"/>
    <cellStyle name="常规 2 2 3 10 2 6 3" xfId="2257"/>
    <cellStyle name="常规 2 2 2 2 11 2 3 4 4" xfId="2258"/>
    <cellStyle name="常规 2 2 2 2 6 3 2" xfId="2259"/>
    <cellStyle name="常规 2 2 2 2 6 2 3 4 4" xfId="2260"/>
    <cellStyle name="常规 2 2 2 2 11 3 2" xfId="2261"/>
    <cellStyle name="常规 2 2 2 2 6 2 3 5" xfId="2262"/>
    <cellStyle name="常规 2 2 2 2 11 2 3 5" xfId="2263"/>
    <cellStyle name="常规 2 2 2 2 6 2 4" xfId="2264"/>
    <cellStyle name="常规 2 2 2 2 11 2 4" xfId="2265"/>
    <cellStyle name="常规 2 2 2 2 6 2 4 2" xfId="2266"/>
    <cellStyle name="常规 2 2 2 2 11 2 4 2" xfId="2267"/>
    <cellStyle name="常规 2 2 2 2 6 2 4 3" xfId="2268"/>
    <cellStyle name="常规 2 2 2 2 11 2 4 3" xfId="2269"/>
    <cellStyle name="常规 2 2 2 2 6 2 5" xfId="2270"/>
    <cellStyle name="常规 2 2 2 2 11 2 5" xfId="2271"/>
    <cellStyle name="常规 2 2 2 2 6 2 6" xfId="2272"/>
    <cellStyle name="常规 2 2 2 2 11 2 6" xfId="2273"/>
    <cellStyle name="常规 2 2 2 2 6 2 6 2" xfId="2274"/>
    <cellStyle name="常规 2 2 2 2 11 2 6 2" xfId="2275"/>
    <cellStyle name="常规 2 2 2 2 6 2 6 3" xfId="2276"/>
    <cellStyle name="常规 2 2 2 2 11 2 6 3" xfId="2277"/>
    <cellStyle name="常规 2 2 2 2 6 2 6 4" xfId="2278"/>
    <cellStyle name="常规 2 2 2 2 11 2 6 4" xfId="2279"/>
    <cellStyle name="常规 2 2 2 2 6 3" xfId="2280"/>
    <cellStyle name="常规 2 2 2 2 11 3" xfId="2281"/>
    <cellStyle name="常规 2 2 3 10 2 6 4" xfId="2282"/>
    <cellStyle name="常规 2 2 2 2 11 3 3" xfId="2283"/>
    <cellStyle name="常规 2 2 2 3 3 2 4 2" xfId="2284"/>
    <cellStyle name="常规 2 2 2 2 6 3 3" xfId="2285"/>
    <cellStyle name="常规 2 2 2 2 6 3 4 2" xfId="2286"/>
    <cellStyle name="常规 2 2 2 2 11 3 4 2" xfId="2287"/>
    <cellStyle name="常规 2 2 2 2 6 3 4 3" xfId="2288"/>
    <cellStyle name="常规 2 2 2 2 11 3 4 3" xfId="2289"/>
    <cellStyle name="常规 2 2 2 2 6 3 4 4" xfId="2290"/>
    <cellStyle name="常规 2 2 2 2 11 3 4 4" xfId="2291"/>
    <cellStyle name="常规 2 2 2 2 6 4" xfId="2292"/>
    <cellStyle name="常规 2 2 2 2 11 4" xfId="2293"/>
    <cellStyle name="常规 2 2 2 2 6 4 2" xfId="2294"/>
    <cellStyle name="常规 2 2 2 2 11 4 2" xfId="2295"/>
    <cellStyle name="常规 2 2 2 2 6 4 3" xfId="2296"/>
    <cellStyle name="常规 2 2 2 2 11 4 3" xfId="2297"/>
    <cellStyle name="常规 2 2 2 2 6 4 4" xfId="2298"/>
    <cellStyle name="常规 2 2 2 2 11 4 4" xfId="2299"/>
    <cellStyle name="常规 2 2 2 2 11 4 4 2" xfId="2300"/>
    <cellStyle name="常规 2 2 3 9" xfId="2301"/>
    <cellStyle name="常规 2 2 3 2 2 5" xfId="2302"/>
    <cellStyle name="常规 2 2 2 2 6 4 4 2" xfId="2303"/>
    <cellStyle name="常规 2 2 3 2 2 6" xfId="2304"/>
    <cellStyle name="常规 2 2 2 2 6 4 4 3" xfId="2305"/>
    <cellStyle name="常规 2 2 2 2 11 4 4 3" xfId="2306"/>
    <cellStyle name="常规 2 2 3 2 2 7" xfId="2307"/>
    <cellStyle name="常规 2 2 2 2 6 4 4 4" xfId="2308"/>
    <cellStyle name="常规 2 2 2 2 11 4 4 4" xfId="2309"/>
    <cellStyle name="常规 2 2 2 2 6 4 5" xfId="2310"/>
    <cellStyle name="常规 2 2 2 2 11 4 5" xfId="2311"/>
    <cellStyle name="常规 2 2 2 2 6 5" xfId="2312"/>
    <cellStyle name="常规 2 2 2 2 11 5" xfId="2313"/>
    <cellStyle name="常规 2 2 2 2 6 5 2" xfId="2314"/>
    <cellStyle name="常规 2 2 2 2 11 5 2" xfId="2315"/>
    <cellStyle name="常规 2 2 2 2 6 5 3" xfId="2316"/>
    <cellStyle name="常规 2 2 2 2 11 5 3" xfId="2317"/>
    <cellStyle name="常规 2 2 2 5 2" xfId="2318"/>
    <cellStyle name="强调文字颜色 2 2" xfId="2319"/>
    <cellStyle name="常规 2 2 2 2 6 7" xfId="2320"/>
    <cellStyle name="常规 2 2 2 2 11 7" xfId="2321"/>
    <cellStyle name="常规 2 2 2 5 3" xfId="2322"/>
    <cellStyle name="强调文字颜色 2 3" xfId="2323"/>
    <cellStyle name="常规 2 2 2 2 6 8" xfId="2324"/>
    <cellStyle name="常规 2 2 2 2 11 8" xfId="2325"/>
    <cellStyle name="常规 2 2 2 5 3 3" xfId="2326"/>
    <cellStyle name="强调文字颜色 2 3 3" xfId="2327"/>
    <cellStyle name="常规 2 2 2 2 6 8 3" xfId="2328"/>
    <cellStyle name="常规 2 2 2 2 11 8 3" xfId="2329"/>
    <cellStyle name="常规 2 2 2 5 3 4" xfId="2330"/>
    <cellStyle name="常规 2 2 2 2 6 8 4" xfId="2331"/>
    <cellStyle name="常规 2 2 2 2 11 8 4" xfId="2332"/>
    <cellStyle name="常规 2 2 2 2 7" xfId="2333"/>
    <cellStyle name="常规 2 2 2 2 12" xfId="2334"/>
    <cellStyle name="常规 2 2 2 2 7 2" xfId="2335"/>
    <cellStyle name="常规 2 2 2 2 12 2" xfId="2336"/>
    <cellStyle name="常规 2 2 2 2 7 2 2" xfId="2337"/>
    <cellStyle name="常规 2 2 2 2 12 2 2" xfId="2338"/>
    <cellStyle name="常规 2 2 2 2 7 2 3" xfId="2339"/>
    <cellStyle name="常规 2 2 2 2 12 2 3" xfId="2340"/>
    <cellStyle name="常规 2 2 2 2 7 2 4" xfId="2341"/>
    <cellStyle name="常规 2 2 2 2 12 2 4" xfId="2342"/>
    <cellStyle name="常规 2 2 3 4 2 3 4 3" xfId="2343"/>
    <cellStyle name="常规 2 3 10 6 3" xfId="2344"/>
    <cellStyle name="常规 2 3 10 2 2 5" xfId="2345"/>
    <cellStyle name="常规 2 2 4 4 3" xfId="2346"/>
    <cellStyle name="常规 2 2 2 2 7 2 4 2" xfId="2347"/>
    <cellStyle name="常规 2 2 2 2 12 2 4 2" xfId="2348"/>
    <cellStyle name="常规 2 2 4 4 4" xfId="2349"/>
    <cellStyle name="常规 2 2 3 4 2 3 4 4" xfId="2350"/>
    <cellStyle name="常规 2 2 2 2 7 2 4 3" xfId="2351"/>
    <cellStyle name="常规 2 2 2 2 12 2 4 3" xfId="2352"/>
    <cellStyle name="常规 2 2 4 4 5" xfId="2353"/>
    <cellStyle name="常规 2 2 2 2 12 2 4 4" xfId="2354"/>
    <cellStyle name="常规 2 2 2 2 7 2 5" xfId="2355"/>
    <cellStyle name="常规 2 2 2 2 12 2 5" xfId="2356"/>
    <cellStyle name="常规 2 2 2 2 7 3" xfId="2357"/>
    <cellStyle name="常规 2 2 2 2 12 3" xfId="2358"/>
    <cellStyle name="常规 2 2 2 2 7 3 2" xfId="2359"/>
    <cellStyle name="常规 2 2 2 2 12 3 2" xfId="2360"/>
    <cellStyle name="常规 2 3 11 6 3" xfId="2361"/>
    <cellStyle name="常规 2 2 5 4 3" xfId="2362"/>
    <cellStyle name="常规 2 2 2 2 7 3 4 2" xfId="2363"/>
    <cellStyle name="常规 2 2 2 2 12 3 4 2" xfId="2364"/>
    <cellStyle name="常规 2 2 5 4 4" xfId="2365"/>
    <cellStyle name="常规 2 2 2 2 7 3 4 3" xfId="2366"/>
    <cellStyle name="常规 2 2 2 2 12 3 4 3" xfId="2367"/>
    <cellStyle name="常规 2 2 5 4 5" xfId="2368"/>
    <cellStyle name="常规 2 2 2 2 7 3 4 4" xfId="2369"/>
    <cellStyle name="常规 2 2 2 2 12 3 4 4" xfId="2370"/>
    <cellStyle name="常规 2 2 2 2 12 3 5" xfId="2371"/>
    <cellStyle name="常规 2 2 2 3 3 3 4 4" xfId="2372"/>
    <cellStyle name="常规 2 2 2 2 7 3 5" xfId="2373"/>
    <cellStyle name="常规 2 2 2 2 7 4" xfId="2374"/>
    <cellStyle name="常规 2 2 2 2 12 4" xfId="2375"/>
    <cellStyle name="常规 2 2 2 2 7 4 2" xfId="2376"/>
    <cellStyle name="常规 2 2 2 2 12 4 2" xfId="2377"/>
    <cellStyle name="常规 2 2 2 2 7 4 3" xfId="2378"/>
    <cellStyle name="常规 2 2 2 2 12 4 3" xfId="2379"/>
    <cellStyle name="常规 2 2 2 2 7 5" xfId="2380"/>
    <cellStyle name="常规 2 2 2 2 12 5" xfId="2381"/>
    <cellStyle name="常规 2 2 2 2 7 6" xfId="2382"/>
    <cellStyle name="常规 2 2 2 2 12 6" xfId="2383"/>
    <cellStyle name="常规 2 2 2 2 7 6 2" xfId="2384"/>
    <cellStyle name="常规 2 2 2 2 12 6 2" xfId="2385"/>
    <cellStyle name="常规 2 2 2 2 7 6 3" xfId="2386"/>
    <cellStyle name="常规 2 2 2 2 12 6 3" xfId="2387"/>
    <cellStyle name="常规 2 2 2 2 12 6 4" xfId="2388"/>
    <cellStyle name="常规 2 2 2 2 8" xfId="2389"/>
    <cellStyle name="常规 2 3 2 2 2 3 2" xfId="2390"/>
    <cellStyle name="常规 2 2 2 2 13" xfId="2391"/>
    <cellStyle name="常规 2 2 2 2 8 2" xfId="2392"/>
    <cellStyle name="常规 2 2 2 2 13 2" xfId="2393"/>
    <cellStyle name="常规 2 2 2 2 8 3" xfId="2394"/>
    <cellStyle name="常规 2 2 2 2 13 3" xfId="2395"/>
    <cellStyle name="常规 2 2 2 2 8 4" xfId="2396"/>
    <cellStyle name="常规 2 2 2 2 13 4" xfId="2397"/>
    <cellStyle name="常规 2 2 2 2 8 4 2" xfId="2398"/>
    <cellStyle name="常规 2 2 2 2 13 4 2" xfId="2399"/>
    <cellStyle name="常规 2 2 2 2 8 4 3" xfId="2400"/>
    <cellStyle name="常规 2 2 2 2 13 4 3" xfId="2401"/>
    <cellStyle name="常规 2 2 2 2 8 4 4" xfId="2402"/>
    <cellStyle name="常规 2 2 2 2 13 4 4" xfId="2403"/>
    <cellStyle name="常规 2 2 2 2 8 5" xfId="2404"/>
    <cellStyle name="常规 2 2 2 2 13 5" xfId="2405"/>
    <cellStyle name="常规 2 2 2 2 9" xfId="2406"/>
    <cellStyle name="常规 2 3 2 2 2 3 3" xfId="2407"/>
    <cellStyle name="常规 2 2 2 2 14" xfId="2408"/>
    <cellStyle name="常规 2 2 2 2 9 2" xfId="2409"/>
    <cellStyle name="常规 2 2 2 2 14 2" xfId="2410"/>
    <cellStyle name="常规 2 2 2 2 9 3" xfId="2411"/>
    <cellStyle name="常规 2 2 2 2 14 3" xfId="2412"/>
    <cellStyle name="常规 2 2 2 2 9 4" xfId="2413"/>
    <cellStyle name="常规 2 2 2 2 14 4" xfId="2414"/>
    <cellStyle name="常规 2 2 2 2 14 4 2" xfId="2415"/>
    <cellStyle name="常规 2 2 2 7 2 3 5" xfId="2416"/>
    <cellStyle name="常规 2 2 2 2 9 4 2" xfId="2417"/>
    <cellStyle name="常规 2 2 2 2 9 4 3" xfId="2418"/>
    <cellStyle name="常规 2 4 2 9 2 3 2" xfId="2419"/>
    <cellStyle name="常规 2 2 2 2 14 4 3" xfId="2420"/>
    <cellStyle name="常规 2 2 2 2 9 4 4" xfId="2421"/>
    <cellStyle name="常规 2 4 2 9 2 3 3" xfId="2422"/>
    <cellStyle name="常规 2 2 2 2 14 4 4" xfId="2423"/>
    <cellStyle name="常规 2 2 2 2 9 5" xfId="2424"/>
    <cellStyle name="常规 2 2 2 2 14 5" xfId="2425"/>
    <cellStyle name="常规 2 3 2 2 2 3 4" xfId="2426"/>
    <cellStyle name="常规 2 3 4 2 4 3" xfId="2427"/>
    <cellStyle name="常规 2 2 3 9 2 2 4 2" xfId="2428"/>
    <cellStyle name="常规 2 2 2 2 15" xfId="2429"/>
    <cellStyle name="常规 2 3 2 2 2 3 4 2" xfId="2430"/>
    <cellStyle name="常规 2 2 2 2 15 2" xfId="2431"/>
    <cellStyle name="常规 2 3 2 2 2 3 4 3" xfId="2432"/>
    <cellStyle name="常规 2 2 2 2 15 3" xfId="2433"/>
    <cellStyle name="常规 2 2 2 2 3 7" xfId="2434"/>
    <cellStyle name="常规 2 2 2 2 2" xfId="2435"/>
    <cellStyle name="常规 2 2 3 3 2 2 6" xfId="2436"/>
    <cellStyle name="常规 2 2 2 2 3 7 2" xfId="2437"/>
    <cellStyle name="常规 2 2 2 2 2 2" xfId="2438"/>
    <cellStyle name="常规 2 2 3 3 2 2 6 2" xfId="2439"/>
    <cellStyle name="常规 2 2 2 2 2 2 2" xfId="2440"/>
    <cellStyle name="常规 2 2 3 3 2 2 3 2" xfId="2441"/>
    <cellStyle name="常规 2 2 2 2 2 2 2 2 3" xfId="2442"/>
    <cellStyle name="常规 2 2 3 3 2 2 3 3" xfId="2443"/>
    <cellStyle name="常规 2 2 2 2 2 2 2 2 4" xfId="2444"/>
    <cellStyle name="常规 3 3 4 4" xfId="2445"/>
    <cellStyle name="常规 2 2 2 7 6 3" xfId="2446"/>
    <cellStyle name="常规 2 2 2 2 2 2 2 2 4 2" xfId="2447"/>
    <cellStyle name="常规 2 2 2 2 2 2 2 2 4 3" xfId="2448"/>
    <cellStyle name="常规 2 2 4 3 3 2" xfId="2449"/>
    <cellStyle name="常规 2 2 2 2 2 2 2 2 4 4" xfId="2450"/>
    <cellStyle name="常规 2 2 3 3 2 2 3 4" xfId="2451"/>
    <cellStyle name="常规 2 2 2 2 2 2 2 2 5" xfId="2452"/>
    <cellStyle name="常规 2 2 2 8 6 3" xfId="2453"/>
    <cellStyle name="常规 2 2 2 2 2 2 2 3 4 2" xfId="2454"/>
    <cellStyle name="常规 2 2 2 2 2 2 2 3 4 3" xfId="2455"/>
    <cellStyle name="常规 2 2 2 2 2 2 2 3 4 4" xfId="2456"/>
    <cellStyle name="常规 2 2 2 2 2 2 2 3 5" xfId="2457"/>
    <cellStyle name="常规 2 2 2 2 2 2 2 4 2" xfId="2458"/>
    <cellStyle name="常规 2 2 2 2 2 2 2 4 3" xfId="2459"/>
    <cellStyle name="常规 2 2 2 2 2 2 2 5" xfId="2460"/>
    <cellStyle name="常规 2 2 2 2 2 2 2 6" xfId="2461"/>
    <cellStyle name="常规 2 3 2 2 5" xfId="2462"/>
    <cellStyle name="常规 2 2 2 2 2 2 2 6 2" xfId="2463"/>
    <cellStyle name="常规 2 3 2 2 6" xfId="2464"/>
    <cellStyle name="常规 2 2 2 2 2 3 2" xfId="2465"/>
    <cellStyle name="常规 2 2 2 2 2 2 2 6 3" xfId="2466"/>
    <cellStyle name="常规 2 3 2 2 7" xfId="2467"/>
    <cellStyle name="常规 2 2 2 2 2 3 3" xfId="2468"/>
    <cellStyle name="常规 2 2 2 2 2 2 2 6 4" xfId="2469"/>
    <cellStyle name="常规 2 2 3 3 2 2 6 3" xfId="2470"/>
    <cellStyle name="常规 2 2 2 2 2 2 3" xfId="2471"/>
    <cellStyle name="常规 2 2 2 2 2 2 3 3" xfId="2472"/>
    <cellStyle name="常规 2 2 2 2 2 2 3 4" xfId="2473"/>
    <cellStyle name="常规 2 2 2 2 2 2 3 4 2" xfId="2474"/>
    <cellStyle name="常规 2 2 2 2 2 2 3 4 3" xfId="2475"/>
    <cellStyle name="常规 2 2 2 2 2 2 3 4 4" xfId="2476"/>
    <cellStyle name="常规 2 2 2 2 2 2 3 5" xfId="2477"/>
    <cellStyle name="常规 2 3 2 3 2 2 2" xfId="2478"/>
    <cellStyle name="常规 2 2 3 3 2 2 6 4" xfId="2479"/>
    <cellStyle name="常规 2 2 2 2 2 2 4" xfId="2480"/>
    <cellStyle name="常规 2 3 2 3 2 2 2 3" xfId="2481"/>
    <cellStyle name="常规 2 2 2 2 2 2 4 3" xfId="2482"/>
    <cellStyle name="常规 2 2 3 2 3 2 4 2" xfId="2483"/>
    <cellStyle name="常规 2 3 2 3 2 2 2 4" xfId="2484"/>
    <cellStyle name="常规 2 2 2 2 2 2 4 4" xfId="2485"/>
    <cellStyle name="常规 2 3 2 3 2 2 2 4 3" xfId="2486"/>
    <cellStyle name="常规 2 2 2 2 2 2 4 4 3" xfId="2487"/>
    <cellStyle name="常规 2 3 2 3 2 2 2 4 4" xfId="2488"/>
    <cellStyle name="适中 3 2" xfId="2489"/>
    <cellStyle name="常规 2 2 2 2 2 2 4 4 4" xfId="2490"/>
    <cellStyle name="常规 2 2 3 2 3 2 4 3" xfId="2491"/>
    <cellStyle name="常规 2 3 2 3 2 2 2 5" xfId="2492"/>
    <cellStyle name="常规 2 2 2 2 2 2 4 5" xfId="2493"/>
    <cellStyle name="常规 2 3 2 3 2 2 3" xfId="2494"/>
    <cellStyle name="常规 2 2 2 2 2 2 5" xfId="2495"/>
    <cellStyle name="常规 2 3 2 3 2 2 3 2" xfId="2496"/>
    <cellStyle name="常规 2 2 2 2 2 2 5 2" xfId="2497"/>
    <cellStyle name="常规 2 7 3 6 2" xfId="2498"/>
    <cellStyle name="常规 2 3 2 3 2 2 3 3" xfId="2499"/>
    <cellStyle name="常规 2 2 3 7 2 2 2" xfId="2500"/>
    <cellStyle name="常规 2 2 2 2 2 2 5 3" xfId="2501"/>
    <cellStyle name="常规 2 3 2 3 2 2 4" xfId="2502"/>
    <cellStyle name="常规 2 3 2 10 4 4 2" xfId="2503"/>
    <cellStyle name="常规 2 2 3 10 2" xfId="2504"/>
    <cellStyle name="常规 2 4 2 4 2 2 2" xfId="2505"/>
    <cellStyle name="常规 2 2 2 2 2 2 6" xfId="2506"/>
    <cellStyle name="常规 2 3 2 3 2 2 5" xfId="2507"/>
    <cellStyle name="常规 2 3 2 10 4 4 3" xfId="2508"/>
    <cellStyle name="常规 2 2 3 10 3" xfId="2509"/>
    <cellStyle name="常规 2 4 2 4 2 2 3" xfId="2510"/>
    <cellStyle name="常规 2 2 2 2 2 2 7" xfId="2511"/>
    <cellStyle name="常规 2 3 2 3 2 2 6" xfId="2512"/>
    <cellStyle name="常规 2 3 2 10 4 4 4" xfId="2513"/>
    <cellStyle name="常规 2 2 3 10 4" xfId="2514"/>
    <cellStyle name="常规 2 4 2 4 2 2 4" xfId="2515"/>
    <cellStyle name="常规 2 2 2 2 2 2 8" xfId="2516"/>
    <cellStyle name="常规 2 3 2 3 2 2 6 2" xfId="2517"/>
    <cellStyle name="常规 2 2 3 10 4 2" xfId="2518"/>
    <cellStyle name="常规 2 4 2 4 2 2 4 2" xfId="2519"/>
    <cellStyle name="常规 2 2 2 2 2 2 8 2" xfId="2520"/>
    <cellStyle name="常规 2 3 2 3 2 2 6 3" xfId="2521"/>
    <cellStyle name="常规 2 2 3 10 4 3" xfId="2522"/>
    <cellStyle name="常规 2 4 2 4 2 2 4 3" xfId="2523"/>
    <cellStyle name="常规 2 2 2 2 2 2 8 3" xfId="2524"/>
    <cellStyle name="常规 2 3 2 3 2 2 6 4" xfId="2525"/>
    <cellStyle name="常规 2 2 3 10 4 4" xfId="2526"/>
    <cellStyle name="常规 2 4 2 4 2 2 4 4" xfId="2527"/>
    <cellStyle name="常规 2 2 2 2 2 2 8 4" xfId="2528"/>
    <cellStyle name="常规 2 2 2 2 3 7 3" xfId="2529"/>
    <cellStyle name="常规 2 2 2 2 2 3" xfId="2530"/>
    <cellStyle name="常规 2 2 2 2 2 3 2 4 2" xfId="2531"/>
    <cellStyle name="常规 2 2 2 2 2 3 2 4 3" xfId="2532"/>
    <cellStyle name="常规 2 2 2 2 2 3 2 4 4" xfId="2533"/>
    <cellStyle name="常规 2 2 2 2 2 3 3 4 2" xfId="2534"/>
    <cellStyle name="常规 2 2 2 2 2 3 3 4 3" xfId="2535"/>
    <cellStyle name="常规 2 2 2 2 2 3 3 4 4" xfId="2536"/>
    <cellStyle name="常规 2 3 2 2 8" xfId="2537"/>
    <cellStyle name="常规 2 3 2 3 2 3 2" xfId="2538"/>
    <cellStyle name="常规 2 2 2 9 2 2 4 2" xfId="2539"/>
    <cellStyle name="常规 2 2 2 2 2 3 4" xfId="2540"/>
    <cellStyle name="常规 2 2 2 2 2 3 4 3" xfId="2541"/>
    <cellStyle name="常规 2 3 2 2 9" xfId="2542"/>
    <cellStyle name="常规 2 3 2 3 2 3 3" xfId="2543"/>
    <cellStyle name="常规 2 2 2 9 2 2 4 3" xfId="2544"/>
    <cellStyle name="常规 2 2 2 2 2 3 5" xfId="2545"/>
    <cellStyle name="常规 2 3 2 3 2 3 4" xfId="2546"/>
    <cellStyle name="常规 2 2 2 9 2 2 4 4" xfId="2547"/>
    <cellStyle name="常规 2 2 3 11 2" xfId="2548"/>
    <cellStyle name="常规 2 4 2 4 2 3 2" xfId="2549"/>
    <cellStyle name="常规 2 2 2 2 2 3 6" xfId="2550"/>
    <cellStyle name="常规 2 3 2 3 2 3 4 4" xfId="2551"/>
    <cellStyle name="常规 2 2 3 11 2 4" xfId="2552"/>
    <cellStyle name="常规 2 2 2 2 2 3 6 4" xfId="2553"/>
    <cellStyle name="常规 2 2 2 2 2 4" xfId="2554"/>
    <cellStyle name="常规 2 3 2 3 6" xfId="2555"/>
    <cellStyle name="常规 2 2 2 2 2 4 2" xfId="2556"/>
    <cellStyle name="常规 2 3 2 3 7" xfId="2557"/>
    <cellStyle name="常规 2 2 2 2 2 4 3" xfId="2558"/>
    <cellStyle name="常规 2 3 2 3 2 4 2" xfId="2559"/>
    <cellStyle name="常规 2 3 2 3 8" xfId="2560"/>
    <cellStyle name="常规 2 2 2 2 2 4 4" xfId="2561"/>
    <cellStyle name="常规 2 2 2 2 2 4 4 3" xfId="2562"/>
    <cellStyle name="常规 2 2 2 2 2 4 4 4" xfId="2563"/>
    <cellStyle name="常规 2 3 2 3 2 4 3" xfId="2564"/>
    <cellStyle name="常规 2 3 2 3 9" xfId="2565"/>
    <cellStyle name="常规 2 2 2 2 2 4 5" xfId="2566"/>
    <cellStyle name="常规 2 3 2 4 6" xfId="2567"/>
    <cellStyle name="常规 2 2 2 2 2 5 2" xfId="2568"/>
    <cellStyle name="常规 2 3 2 4 7" xfId="2569"/>
    <cellStyle name="常规 2 2 2 2 2 5 3" xfId="2570"/>
    <cellStyle name="常规 2 3 2 3 2 5 2" xfId="2571"/>
    <cellStyle name="常规 2 3 2 4 8" xfId="2572"/>
    <cellStyle name="常规 2 2 2 2 2 5 4" xfId="2573"/>
    <cellStyle name="常规 2 3 2 4 8 3" xfId="2574"/>
    <cellStyle name="常规 2 2 9 2 3 4" xfId="2575"/>
    <cellStyle name="常规 2 2 2 2 2 5 4 3" xfId="2576"/>
    <cellStyle name="常规 2 3 2 4 8 4" xfId="2577"/>
    <cellStyle name="常规 2 2 9 2 3 5" xfId="2578"/>
    <cellStyle name="常规 2 2 2 2 2 5 4 4" xfId="2579"/>
    <cellStyle name="常规 2 3 2 3 2 5 3" xfId="2580"/>
    <cellStyle name="常规 2 2 2 2 2 5 5" xfId="2581"/>
    <cellStyle name="常规 2 2 2 2 2 7 2" xfId="2582"/>
    <cellStyle name="常规 2 2 2 2 2 7 3" xfId="2583"/>
    <cellStyle name="常规 2 2 2 2 2 8" xfId="2584"/>
    <cellStyle name="常规 2 2 2 2 2 9" xfId="2585"/>
    <cellStyle name="常规 2 2 2 2 2 9 2" xfId="2586"/>
    <cellStyle name="常规 2 2 2 2 2 9 3" xfId="2587"/>
    <cellStyle name="常规 2 2 2 2 2 9 4" xfId="2588"/>
    <cellStyle name="常规 2 2 2 2 3 8" xfId="2589"/>
    <cellStyle name="常规 2 2 2 2 3" xfId="2590"/>
    <cellStyle name="常规 2 2 2 2 3 2 2" xfId="2591"/>
    <cellStyle name="常规 2 2 2 2 3 2 2 2" xfId="2592"/>
    <cellStyle name="常规 2 2 2 2 3 2 2 2 2" xfId="2593"/>
    <cellStyle name="常规 2 2 2 2 3 2 2 2 3" xfId="2594"/>
    <cellStyle name="常规 2 2 3 3 2" xfId="2595"/>
    <cellStyle name="常规 2 2 2 2 3 2 2 2 4" xfId="2596"/>
    <cellStyle name="常规 2 2 3 3 3" xfId="2597"/>
    <cellStyle name="常规 2 2 2 2 3 2 2 2 4 2" xfId="2598"/>
    <cellStyle name="常规 2 2 3 3 3 2" xfId="2599"/>
    <cellStyle name="常规 2 2 2 2 3 2 2 2 4 3" xfId="2600"/>
    <cellStyle name="常规 2 2 3 3 3 3" xfId="2601"/>
    <cellStyle name="常规 2 2 2 2 3 2 2 2 5" xfId="2602"/>
    <cellStyle name="常规 2 2 3 3 4" xfId="2603"/>
    <cellStyle name="常规 2 2 2 2 3 2 2 3" xfId="2604"/>
    <cellStyle name="常规 2 2 2 2 3 2 2 3 2" xfId="2605"/>
    <cellStyle name="常规 2 2 3 4 2 2 4 2" xfId="2606"/>
    <cellStyle name="常规 2 2 2 2 3 2 2 3 3" xfId="2607"/>
    <cellStyle name="常规 2 2 3 4 2" xfId="2608"/>
    <cellStyle name="常规 2 2 2 2 3 2 2 3 4" xfId="2609"/>
    <cellStyle name="常规 2 2 3 4 3" xfId="2610"/>
    <cellStyle name="常规 2 2 3 4 2 2 4 3" xfId="2611"/>
    <cellStyle name="常规 2 2 2 2 3 2 2 3 4 2" xfId="2612"/>
    <cellStyle name="常规 2 2 3 4 3 2" xfId="2613"/>
    <cellStyle name="常规 2 2 2 2 3 2 2 3 4 3" xfId="2614"/>
    <cellStyle name="常规 2 2 3 4 3 3" xfId="2615"/>
    <cellStyle name="常规 2 2 2 2 3 2 2 3 4 4" xfId="2616"/>
    <cellStyle name="常规 2 2 3 4 3 4" xfId="2617"/>
    <cellStyle name="常规 2 2 2 2 3 2 2 4" xfId="2618"/>
    <cellStyle name="常规 2 2 2 2 3 2 2 4 3" xfId="2619"/>
    <cellStyle name="常规 2 2 3 5 2" xfId="2620"/>
    <cellStyle name="常规 2 2 2 2 3 2 2 5" xfId="2621"/>
    <cellStyle name="常规 2 2 2 2 3 2 3" xfId="2622"/>
    <cellStyle name="常规 2 2 3 6 2 3 4 4" xfId="2623"/>
    <cellStyle name="常规 2 2 2 2 3 2 3 2" xfId="2624"/>
    <cellStyle name="常规 2 2 2 2 3 2 3 3" xfId="2625"/>
    <cellStyle name="常规 2 2 2 2 3 2 3 4" xfId="2626"/>
    <cellStyle name="常规 2 3 10 2 3 3" xfId="2627"/>
    <cellStyle name="常规 2 2 2 2 3 2 3 4 2" xfId="2628"/>
    <cellStyle name="常规 2 3 10 2 3 4" xfId="2629"/>
    <cellStyle name="常规 2 2 2 2 3 2 3 4 3" xfId="2630"/>
    <cellStyle name="常规 2 2 4 5 2" xfId="2631"/>
    <cellStyle name="常规 2 3 10 2 3 5" xfId="2632"/>
    <cellStyle name="常规 2 2 2 2 3 2 3 4 4" xfId="2633"/>
    <cellStyle name="常规 2 2 4 5 3" xfId="2634"/>
    <cellStyle name="常规 2 2 2 2 3 2 3 5" xfId="2635"/>
    <cellStyle name="常规 2 3 2 3 3 2 2" xfId="2636"/>
    <cellStyle name="常规 2 2 2 2 3 2 4" xfId="2637"/>
    <cellStyle name="常规 2 2 2 2 3 2 4 2" xfId="2638"/>
    <cellStyle name="常规 2 2 2 2 3 2 4 3" xfId="2639"/>
    <cellStyle name="常规 2 2 2 2 3 2 4 4" xfId="2640"/>
    <cellStyle name="常规 2 2 2 4 2 8 3" xfId="2641"/>
    <cellStyle name="常规 2 2 2 2 3 2 4 4 2" xfId="2642"/>
    <cellStyle name="常规 2 2 2 2 3 2 4 4 3" xfId="2643"/>
    <cellStyle name="常规 2 2 5 5 2" xfId="2644"/>
    <cellStyle name="常规 2 2 2 4 2 8 4" xfId="2645"/>
    <cellStyle name="常规 2 2 2 2 3 2 4 4 4" xfId="2646"/>
    <cellStyle name="常规 2 2 5 5 3" xfId="2647"/>
    <cellStyle name="常规 2 2 2 2 3 2 4 5" xfId="2648"/>
    <cellStyle name="常规 2 3 2 3 3 2 3" xfId="2649"/>
    <cellStyle name="常规 2 2 2 2 3 2 5" xfId="2650"/>
    <cellStyle name="常规 2 2 2 2 3 2 5 2" xfId="2651"/>
    <cellStyle name="常规 2 2 3 8 2 2 2" xfId="2652"/>
    <cellStyle name="常规 2 2 2 2 3 2 5 3" xfId="2653"/>
    <cellStyle name="常规 2 3 2 3 3 2 4" xfId="2654"/>
    <cellStyle name="常规 2 2 2 2 3 2 6" xfId="2655"/>
    <cellStyle name="常规 2 3 2 3 3 2 4 2" xfId="2656"/>
    <cellStyle name="常规 2 2 2 2 3 2 6 2" xfId="2657"/>
    <cellStyle name="常规 2 3 2 3 3 2 4 3" xfId="2658"/>
    <cellStyle name="常规 2 2 3 8 2 3 2" xfId="2659"/>
    <cellStyle name="常规 2 2 2 2 3 2 6 3" xfId="2660"/>
    <cellStyle name="常规 2 3 2 3 3 2 5" xfId="2661"/>
    <cellStyle name="常规 2 2 2 2 3 2 7" xfId="2662"/>
    <cellStyle name="常规 2 2 2 2 3 2 8" xfId="2663"/>
    <cellStyle name="常规 2 2 2 2 3 2 8 2" xfId="2664"/>
    <cellStyle name="常规 2 2 2 2 3 2 8 3" xfId="2665"/>
    <cellStyle name="常规 2 2 2 2 3 3" xfId="2666"/>
    <cellStyle name="常规 2 2 2 2 3 3 2" xfId="2667"/>
    <cellStyle name="常规 2 2 2 2 3 3 2 2" xfId="2668"/>
    <cellStyle name="常规 2 2 2 2 3 3 2 3" xfId="2669"/>
    <cellStyle name="常规 2 3 3 5 2" xfId="2670"/>
    <cellStyle name="常规 2 2 2 2 3 3 2 4 3" xfId="2671"/>
    <cellStyle name="常规 2 3 3 5 3" xfId="2672"/>
    <cellStyle name="常规 2 2 2 2 3 3 2 4 4" xfId="2673"/>
    <cellStyle name="常规 2 2 2 2 3 3 3" xfId="2674"/>
    <cellStyle name="常规 2 2 2 2 3 3 3 2" xfId="2675"/>
    <cellStyle name="常规 2 2 2 2 3 3 3 3" xfId="2676"/>
    <cellStyle name="常规 2 3 11 2 3 3" xfId="2677"/>
    <cellStyle name="常规 2 2 2 2 3 3 3 4 2" xfId="2678"/>
    <cellStyle name="常规 2 3 3 2 8" xfId="2679"/>
    <cellStyle name="常规 2 3 2 3 3 3 2" xfId="2680"/>
    <cellStyle name="常规 2 2 2 9 2 3 4 2" xfId="2681"/>
    <cellStyle name="常规 2 2 2 2 3 3 4" xfId="2682"/>
    <cellStyle name="常规 2 2 2 2 3 3 4 2" xfId="2683"/>
    <cellStyle name="常规 2 2 2 2 3 3 4 3" xfId="2684"/>
    <cellStyle name="常规 2 3 2 3 3 3 3" xfId="2685"/>
    <cellStyle name="常规 2 2 2 9 2 3 4 3" xfId="2686"/>
    <cellStyle name="常规 2 2 2 2 3 3 5" xfId="2687"/>
    <cellStyle name="常规 2 3 2 3 3 3 4" xfId="2688"/>
    <cellStyle name="常规 2 2 2 9 2 3 4 4" xfId="2689"/>
    <cellStyle name="常规 2 2 2 2 3 3 6" xfId="2690"/>
    <cellStyle name="常规 2 3 2 3 3 3 4 2" xfId="2691"/>
    <cellStyle name="常规 2 2 2 2 3 3 6 2" xfId="2692"/>
    <cellStyle name="常规 2 3 2 3 3 3 4 3" xfId="2693"/>
    <cellStyle name="常规 2 2 2 2 3 3 6 3" xfId="2694"/>
    <cellStyle name="常规 2 3 2 3 3 3 4 4" xfId="2695"/>
    <cellStyle name="常规 2 2 2 2 3 3 6 4" xfId="2696"/>
    <cellStyle name="常规 2 2 2 2 3 4" xfId="2697"/>
    <cellStyle name="常规 2 2 2 2 3 4 2" xfId="2698"/>
    <cellStyle name="常规 2 2 2 2 3 4 3" xfId="2699"/>
    <cellStyle name="常规 2 3 2 3 3 4 2" xfId="2700"/>
    <cellStyle name="常规 2 2 2 2 3 4 4" xfId="2701"/>
    <cellStyle name="常规 2 2 2 2 3 4 4 2" xfId="2702"/>
    <cellStyle name="常规 2 2 2 2 3 4 4 3" xfId="2703"/>
    <cellStyle name="常规 2 2 2 2 3 4 4 4" xfId="2704"/>
    <cellStyle name="常规 2 3 2 3 3 4 3" xfId="2705"/>
    <cellStyle name="常规 2 2 2 2 3 4 5" xfId="2706"/>
    <cellStyle name="常规 2 2 2 2 3 5" xfId="2707"/>
    <cellStyle name="常规 2 2 2 2 3 5 2" xfId="2708"/>
    <cellStyle name="常规 2 2 2 2 3 5 3" xfId="2709"/>
    <cellStyle name="常规 2 2 2 2 3 5 4" xfId="2710"/>
    <cellStyle name="常规 2 2 2 2 3 5 5" xfId="2711"/>
    <cellStyle name="常规 2 2 2 2 3 6" xfId="2712"/>
    <cellStyle name="常规 2 2 2 2 3 6 2" xfId="2713"/>
    <cellStyle name="常规 2 2 2 2 3 6 3" xfId="2714"/>
    <cellStyle name="常规 2 2 2 2 4" xfId="2715"/>
    <cellStyle name="常规 2 2 2 2 3 9" xfId="2716"/>
    <cellStyle name="常规 2 2 2 2 4 2" xfId="2717"/>
    <cellStyle name="常规 2 2 2 2 3 9 2" xfId="2718"/>
    <cellStyle name="常规 2 2 2 2 4 3" xfId="2719"/>
    <cellStyle name="常规 2 2 2 2 3 9 3" xfId="2720"/>
    <cellStyle name="常规 2 2 2 2 4 4" xfId="2721"/>
    <cellStyle name="常规 2 2 2 2 3 9 4" xfId="2722"/>
    <cellStyle name="常规 22 4" xfId="2723"/>
    <cellStyle name="常规 2 2 2 2 4 2 2" xfId="2724"/>
    <cellStyle name="常规 2 2 2 2 4 2 2 2" xfId="2725"/>
    <cellStyle name="常规 2 2 2 2 4 2 2 3" xfId="2726"/>
    <cellStyle name="常规 2 2 2 2 4 2 2 4" xfId="2727"/>
    <cellStyle name="常规 2 2 4 2 4 4 2" xfId="2728"/>
    <cellStyle name="常规 2 2 2 2 4 2 2 4 2" xfId="2729"/>
    <cellStyle name="常规 2 2 2 2 4 2 2 5" xfId="2730"/>
    <cellStyle name="常规 2 2 4 2 4 4 3" xfId="2731"/>
    <cellStyle name="常规 2 2 2 2 4 2 3" xfId="2732"/>
    <cellStyle name="常规 2 2 2 2 4 2 3 2" xfId="2733"/>
    <cellStyle name="常规 2 3 19 4" xfId="2734"/>
    <cellStyle name="常规 2 2 2 2 4 2 3 3" xfId="2735"/>
    <cellStyle name="常规 2 2 2 2 4 2 4 2" xfId="2736"/>
    <cellStyle name="常规 2 2 2 2 4 2 4 3" xfId="2737"/>
    <cellStyle name="常规 2 2 2 2 8 2 2 5" xfId="2738"/>
    <cellStyle name="常规 23 4" xfId="2739"/>
    <cellStyle name="常规 2 2 2 2 4 3 2" xfId="2740"/>
    <cellStyle name="常规 2 3 2 10 2" xfId="2741"/>
    <cellStyle name="常规 2 2 2 2 4 3 3" xfId="2742"/>
    <cellStyle name="常规 2 2 2 2 8 2 3 5" xfId="2743"/>
    <cellStyle name="常规 2 2 2 2 4 4 2" xfId="2744"/>
    <cellStyle name="常规 2 3 2 11 2" xfId="2745"/>
    <cellStyle name="常规 2 2 2 2 4 4 3" xfId="2746"/>
    <cellStyle name="常规 2 3 2 3 4 4 2" xfId="2747"/>
    <cellStyle name="常规 2 3 2 11 3" xfId="2748"/>
    <cellStyle name="常规 2 2 2 2 4 4 4" xfId="2749"/>
    <cellStyle name="常规 2 3 2 11 3 2" xfId="2750"/>
    <cellStyle name="常规 2 2 2 2 4 4 4 2" xfId="2751"/>
    <cellStyle name="常规 2 2 8 2 3 4 2" xfId="2752"/>
    <cellStyle name="常规 2 3 2 11 3 3" xfId="2753"/>
    <cellStyle name="常规 2 2 2 2 4 4 4 3" xfId="2754"/>
    <cellStyle name="常规 2 3 2 3 4 4 3" xfId="2755"/>
    <cellStyle name="常规 2 3 2 11 4" xfId="2756"/>
    <cellStyle name="常规 2 2 2 2 4 4 5" xfId="2757"/>
    <cellStyle name="常规 2 2 2 2 4 5" xfId="2758"/>
    <cellStyle name="常规 25 4" xfId="2759"/>
    <cellStyle name="常规 2 2 2 2 4 5 2" xfId="2760"/>
    <cellStyle name="常规 2 3 2 12 2" xfId="2761"/>
    <cellStyle name="常规 2 2 2 2 4 5 3" xfId="2762"/>
    <cellStyle name="常规 2 2 2 2 4 6" xfId="2763"/>
    <cellStyle name="常规 2 2 2 3 2" xfId="2764"/>
    <cellStyle name="常规 2 2 2 2 4 7" xfId="2765"/>
    <cellStyle name="常规 2 2 2 3 3" xfId="2766"/>
    <cellStyle name="常规 2 2 2 2 4 8" xfId="2767"/>
    <cellStyle name="常规 2 3 2 15 2" xfId="2768"/>
    <cellStyle name="常规 2 2 2 3 3 3" xfId="2769"/>
    <cellStyle name="常规 2 2 2 2 4 8 3" xfId="2770"/>
    <cellStyle name="常规 2 5 11 2 3 4 3" xfId="2771"/>
    <cellStyle name="常规 2 3 10 4 3" xfId="2772"/>
    <cellStyle name="常规 2 2 4 2 3" xfId="2773"/>
    <cellStyle name="常规 2 2 2 2 7 2 2 2" xfId="2774"/>
    <cellStyle name="常规 2 5 11 2 3 4 4" xfId="2775"/>
    <cellStyle name="常规 2 3 10 4 4" xfId="2776"/>
    <cellStyle name="常规 2 2 4 2 4" xfId="2777"/>
    <cellStyle name="常规 2 2 2 2 7 2 2 3" xfId="2778"/>
    <cellStyle name="常规 2 3 10 4 5" xfId="2779"/>
    <cellStyle name="常规 2 2 4 2 5" xfId="2780"/>
    <cellStyle name="常规 2 2 2 2 7 2 2 4" xfId="2781"/>
    <cellStyle name="常规 2 2 4 2 6" xfId="2782"/>
    <cellStyle name="常规 2 2 2 2 7 2 2 5" xfId="2783"/>
    <cellStyle name="常规 2 3 10 5 3" xfId="2784"/>
    <cellStyle name="常规 2 2 4 3 3" xfId="2785"/>
    <cellStyle name="常规 2 2 2 2 7 2 3 2" xfId="2786"/>
    <cellStyle name="常规 2 2 4 3 4" xfId="2787"/>
    <cellStyle name="常规 2 2 2 2 7 2 3 3" xfId="2788"/>
    <cellStyle name="常规 2 2 4 3 5" xfId="2789"/>
    <cellStyle name="常规 2 2 2 2 7 2 3 4" xfId="2790"/>
    <cellStyle name="常规 2 2 2 2 7 2 3 4 2" xfId="2791"/>
    <cellStyle name="常规 2 2 4 3 6" xfId="2792"/>
    <cellStyle name="常规 2 2 2 2 7 2 3 5" xfId="2793"/>
    <cellStyle name="常规 2 2 2 2 7 2 6" xfId="2794"/>
    <cellStyle name="常规 2 3 10 8 3" xfId="2795"/>
    <cellStyle name="常规 2 2 4 6 3" xfId="2796"/>
    <cellStyle name="常规 2 2 3 2 3 2 3" xfId="2797"/>
    <cellStyle name="常规 2 2 2 2 7 2 6 2" xfId="2798"/>
    <cellStyle name="常规 2 3 10 8 4" xfId="2799"/>
    <cellStyle name="常规 2 2 3 2 3 2 4" xfId="2800"/>
    <cellStyle name="常规 2 2 2 2 7 2 6 3" xfId="2801"/>
    <cellStyle name="常规 2 2 3 2 3 2 5" xfId="2802"/>
    <cellStyle name="常规 2 2 2 2 7 2 6 4" xfId="2803"/>
    <cellStyle name="常规 2 2 2 2 7 4 4" xfId="2804"/>
    <cellStyle name="常规 2 2 6 4 4" xfId="2805"/>
    <cellStyle name="常规 2 2 4 2 2 6" xfId="2806"/>
    <cellStyle name="常规 2 2 2 2 7 4 4 3" xfId="2807"/>
    <cellStyle name="常规 2 2 6 4 5" xfId="2808"/>
    <cellStyle name="常规 2 2 2 2 7 4 4 4" xfId="2809"/>
    <cellStyle name="常规 2 2 2 2 7 4 5" xfId="2810"/>
    <cellStyle name="常规 2 2 2 2 7 5 2" xfId="2811"/>
    <cellStyle name="常规 2 2 2 2 7 5 3" xfId="2812"/>
    <cellStyle name="常规 2 2 2 6 2" xfId="2813"/>
    <cellStyle name="强调文字颜色 3 2" xfId="2814"/>
    <cellStyle name="常规 2 2 2 2 7 7" xfId="2815"/>
    <cellStyle name="常规 2 2 2 2 8 2 2" xfId="2816"/>
    <cellStyle name="常规 2 2 2 2 8 2 2 2" xfId="2817"/>
    <cellStyle name="常规 2 2 2 3 9" xfId="2818"/>
    <cellStyle name="常规 2 3 2 2 2 4 3" xfId="2819"/>
    <cellStyle name="常规 2 2 2 2 8 2 2 4 2" xfId="2820"/>
    <cellStyle name="常规 2 3 2 2 2 4 4" xfId="2821"/>
    <cellStyle name="常规 2 2 2 2 8 2 2 4 3" xfId="2822"/>
    <cellStyle name="常规 2 2 2 2 8 2 3" xfId="2823"/>
    <cellStyle name="常规 2 2 2 2 8 2 3 2" xfId="2824"/>
    <cellStyle name="常规 2 2 2 2 8 2 3 3" xfId="2825"/>
    <cellStyle name="常规 2 2 2 2 8 2 3 4" xfId="2826"/>
    <cellStyle name="常规 2 2 3 3 9" xfId="2827"/>
    <cellStyle name="常规 2 3 2 2 3 4 3" xfId="2828"/>
    <cellStyle name="常规 2 2 2 2 8 2 3 4 2" xfId="2829"/>
    <cellStyle name="常规 2 2 2 2 8 2 3 4 3" xfId="2830"/>
    <cellStyle name="常规 2 2 2 2 8 2 4" xfId="2831"/>
    <cellStyle name="常规 2 3 11 2 2 5" xfId="2832"/>
    <cellStyle name="常规 2 2 2 2 8 2 4 2" xfId="2833"/>
    <cellStyle name="常规 2 2 2 2 8 2 4 3" xfId="2834"/>
    <cellStyle name="常规 2 2 2 2 8 2 5" xfId="2835"/>
    <cellStyle name="常规 2 3 2 7 2 2 4 2" xfId="2836"/>
    <cellStyle name="常规 2 2 2 2 8 2 6" xfId="2837"/>
    <cellStyle name="常规 2 2 3 3 3 2 3" xfId="2838"/>
    <cellStyle name="常规 2 2 2 2 8 2 6 2" xfId="2839"/>
    <cellStyle name="常规 2 2 3 3 3 2 4" xfId="2840"/>
    <cellStyle name="常规 2 2 2 2 8 2 6 3" xfId="2841"/>
    <cellStyle name="常规 2 2 3 3 3 2 5" xfId="2842"/>
    <cellStyle name="常规 2 2 2 2 8 2 6 4" xfId="2843"/>
    <cellStyle name="常规 2 2 2 2 8 3 2" xfId="2844"/>
    <cellStyle name="常规 2 2 2 2 8 3 3" xfId="2845"/>
    <cellStyle name="常规 2 2 2 2 8 3 4" xfId="2846"/>
    <cellStyle name="常规 2 2 2 2 8 3 4 2" xfId="2847"/>
    <cellStyle name="常规 2 2 2 2 8 3 4 3" xfId="2848"/>
    <cellStyle name="常规 2 2 2 2 8 3 4 4" xfId="2849"/>
    <cellStyle name="常规 2 2 2 2 8 3 5" xfId="2850"/>
    <cellStyle name="常规 2 2 5 2 2 5" xfId="2851"/>
    <cellStyle name="常规 2 2 2 2 8 4 4 2" xfId="2852"/>
    <cellStyle name="常规 2 2 5 2 2 6" xfId="2853"/>
    <cellStyle name="常规 2 2 2 2 8 4 4 3" xfId="2854"/>
    <cellStyle name="常规 2 2 2 2 8 4 4 4" xfId="2855"/>
    <cellStyle name="常规 2 2 2 2 8 4 5" xfId="2856"/>
    <cellStyle name="常规 2 2 2 2 8 5 2" xfId="2857"/>
    <cellStyle name="常规 2 2 2 2 8 5 3" xfId="2858"/>
    <cellStyle name="常规 2 2 2 2 8 6" xfId="2859"/>
    <cellStyle name="常规 2 2 2 2 8 6 2" xfId="2860"/>
    <cellStyle name="常规 2 2 2 2 8 6 3" xfId="2861"/>
    <cellStyle name="常规 2 2 2 7 2" xfId="2862"/>
    <cellStyle name="强调文字颜色 4 2" xfId="2863"/>
    <cellStyle name="常规 2 2 2 2 8 7" xfId="2864"/>
    <cellStyle name="常规 2 2 2 7 3" xfId="2865"/>
    <cellStyle name="强调文字颜色 4 3" xfId="2866"/>
    <cellStyle name="常规 2 2 2 2 8 8" xfId="2867"/>
    <cellStyle name="常规 2 2 2 7 3 2" xfId="2868"/>
    <cellStyle name="强调文字颜色 4 3 2" xfId="2869"/>
    <cellStyle name="常规 2 2 2 2 8 8 2" xfId="2870"/>
    <cellStyle name="常规 2 2 2 7 3 3" xfId="2871"/>
    <cellStyle name="强调文字颜色 4 3 3" xfId="2872"/>
    <cellStyle name="常规 2 2 2 2 8 8 3" xfId="2873"/>
    <cellStyle name="常规 2 2 2 7 3 4" xfId="2874"/>
    <cellStyle name="常规 2 2 2 2 8 8 4" xfId="2875"/>
    <cellStyle name="常规 2 2 2 2 9 2 2" xfId="2876"/>
    <cellStyle name="常规 2 2 2 2 9 2 2 2" xfId="2877"/>
    <cellStyle name="常规 2 2 2 2 9 2 2 3" xfId="2878"/>
    <cellStyle name="常规 2 2 2 2 9 2 2 4" xfId="2879"/>
    <cellStyle name="常规 2 2 2 2 9 2 2 4 2" xfId="2880"/>
    <cellStyle name="常规 2 2 2 2 9 2 3" xfId="2881"/>
    <cellStyle name="常规 2 2 2 2 9 2 3 2" xfId="2882"/>
    <cellStyle name="常规 2 2 2 2 9 2 3 3" xfId="2883"/>
    <cellStyle name="常规 2 2 2 2 9 2 3 4" xfId="2884"/>
    <cellStyle name="常规 2 2 2 2 9 2 3 4 2" xfId="2885"/>
    <cellStyle name="常规 2 2 2 2 9 2 3 4 3" xfId="2886"/>
    <cellStyle name="常规 2 2 2 2 9 2 3 4 4" xfId="2887"/>
    <cellStyle name="常规 2 2 2 3 4 4 2" xfId="2888"/>
    <cellStyle name="常规 2 2 2 2 9 2 3 5" xfId="2889"/>
    <cellStyle name="常规 2 2 2 2 9 2 4" xfId="2890"/>
    <cellStyle name="常规 2 3 12 2 2 5" xfId="2891"/>
    <cellStyle name="常规 2 2 2 2 9 2 4 2" xfId="2892"/>
    <cellStyle name="常规 2 2 2 2 9 2 4 3" xfId="2893"/>
    <cellStyle name="常规 2 2 2 2 9 2 5" xfId="2894"/>
    <cellStyle name="常规 2 3 2 7 2 3 4 2" xfId="2895"/>
    <cellStyle name="常规 2 2 2 2 9 2 6" xfId="2896"/>
    <cellStyle name="常规 2 2 2 2 9 2 6 2" xfId="2897"/>
    <cellStyle name="常规 2 2 2 2 9 2 6 3" xfId="2898"/>
    <cellStyle name="常规 2 2 2 2 9 2 6 4" xfId="2899"/>
    <cellStyle name="常规 2 2 2 7 2 2 5" xfId="2900"/>
    <cellStyle name="常规 2 2 2 2 9 3 2" xfId="2901"/>
    <cellStyle name="常规 2 2 2 2 9 3 3" xfId="2902"/>
    <cellStyle name="常规 2 2 2 2 9 3 4" xfId="2903"/>
    <cellStyle name="常规 2 2 2 2 9 3 4 2" xfId="2904"/>
    <cellStyle name="常规 2 2 2 2 9 3 4 3" xfId="2905"/>
    <cellStyle name="常规 2 2 2 2 9 3 4 4" xfId="2906"/>
    <cellStyle name="输出 2 2" xfId="2907"/>
    <cellStyle name="常规 2 2 2 2 9 3 5" xfId="2908"/>
    <cellStyle name="常规 2 2 6 2 2 5" xfId="2909"/>
    <cellStyle name="常规 2 2 2 2 9 4 4 2" xfId="2910"/>
    <cellStyle name="常规 2 2 2 2 9 4 4 3" xfId="2911"/>
    <cellStyle name="常规 2 2 2 2 9 4 4 4" xfId="2912"/>
    <cellStyle name="输出 3 2" xfId="2913"/>
    <cellStyle name="常规 2 2 2 2 9 4 5" xfId="2914"/>
    <cellStyle name="常规 2 2 2 2 9 5 2" xfId="2915"/>
    <cellStyle name="常规 2 2 2 2 9 5 3" xfId="2916"/>
    <cellStyle name="常规 2 2 2 2 9 6" xfId="2917"/>
    <cellStyle name="常规 2 2 2 2 9 6 2" xfId="2918"/>
    <cellStyle name="常规 2 2 2 2 9 6 3" xfId="2919"/>
    <cellStyle name="常规 2 2 2 8 2" xfId="2920"/>
    <cellStyle name="强调文字颜色 5 2" xfId="2921"/>
    <cellStyle name="常规 2 2 2 2 9 7" xfId="2922"/>
    <cellStyle name="常规 2 2 2 8 3" xfId="2923"/>
    <cellStyle name="强调文字颜色 5 3" xfId="2924"/>
    <cellStyle name="常规 2 2 2 2 9 8" xfId="2925"/>
    <cellStyle name="常规 2 2 2 8 3 3" xfId="2926"/>
    <cellStyle name="强调文字颜色 5 3 3" xfId="2927"/>
    <cellStyle name="常规 2 2 2 2 9 8 3" xfId="2928"/>
    <cellStyle name="常规 2 2 2 8 3 4" xfId="2929"/>
    <cellStyle name="常规 2 2 2 2 9 8 4" xfId="2930"/>
    <cellStyle name="常规 2 2 2 3" xfId="2931"/>
    <cellStyle name="常规 2 2 2 3 2 2" xfId="2932"/>
    <cellStyle name="常规 2 3 2 4 2 2 4 4" xfId="2933"/>
    <cellStyle name="常规 2 2 2 3 2 2 6 4" xfId="2934"/>
    <cellStyle name="常规 2 2 2 3 2 2 2" xfId="2935"/>
    <cellStyle name="常规 2 2 2 3 2 2 2 2" xfId="2936"/>
    <cellStyle name="常规 2 2 2 3 2 2 2 3" xfId="2937"/>
    <cellStyle name="常规 2 2 2 3 2 2 2 4" xfId="2938"/>
    <cellStyle name="常规 2 2 2 3 2 2 2 4 2" xfId="2939"/>
    <cellStyle name="常规 2 5 8 2 3 2" xfId="2940"/>
    <cellStyle name="常规 2 2 2 3 2 2 2 4 3" xfId="2941"/>
    <cellStyle name="常规 2 5 8 2 3 3" xfId="2942"/>
    <cellStyle name="常规 2 3 8 2" xfId="2943"/>
    <cellStyle name="常规 2 2 2 3 2 2 2 4 4" xfId="2944"/>
    <cellStyle name="常规 2 2 2 3 2 2 2 5" xfId="2945"/>
    <cellStyle name="常规 2 2 2 3 2 2 3" xfId="2946"/>
    <cellStyle name="常规 2 2 2 3 2 2 3 2" xfId="2947"/>
    <cellStyle name="常规 2 2 2 3 2 2 3 3" xfId="2948"/>
    <cellStyle name="常规 2 2 2 3 2 2 3 4" xfId="2949"/>
    <cellStyle name="常规 2 2 2 3 2 2 3 4 2" xfId="2950"/>
    <cellStyle name="常规 2 2 2 3 2 2 3 4 3" xfId="2951"/>
    <cellStyle name="常规 2 4 8 2" xfId="2952"/>
    <cellStyle name="常规 2 2 2 3 2 2 3 4 4" xfId="2953"/>
    <cellStyle name="常规 2 2 2 3 2 2 3 5" xfId="2954"/>
    <cellStyle name="常规 2 3 2 4 2 2 2" xfId="2955"/>
    <cellStyle name="常规 2 2 2 3 2 2 4" xfId="2956"/>
    <cellStyle name="常规 2 2 2 3 2 2 4 2" xfId="2957"/>
    <cellStyle name="常规 2 3 2 4 2 2 3" xfId="2958"/>
    <cellStyle name="常规 2 2 2 3 2 2 5" xfId="2959"/>
    <cellStyle name="常规 2 3 2 4 2 2 4" xfId="2960"/>
    <cellStyle name="常规 2 4 18" xfId="2961"/>
    <cellStyle name="常规 2 3 2 11 4 4 2" xfId="2962"/>
    <cellStyle name="常规 2 4 2 5 2 2 2" xfId="2963"/>
    <cellStyle name="常规 2 2 2 3 2 2 6" xfId="2964"/>
    <cellStyle name="常规 2 3 2 4 2 2 4 2" xfId="2965"/>
    <cellStyle name="常规 2 2 2 3 2 2 6 2" xfId="2966"/>
    <cellStyle name="常规 2 3 2 4 2 2 4 3" xfId="2967"/>
    <cellStyle name="常规 2 2 2 3 2 2 6 3" xfId="2968"/>
    <cellStyle name="常规 2 3 2 14 2" xfId="2969"/>
    <cellStyle name="常规 2 2 2 3 2 3" xfId="2970"/>
    <cellStyle name="适中 3" xfId="2971"/>
    <cellStyle name="常规 2 2 3 3 3 3 4 2" xfId="2972"/>
    <cellStyle name="常规 2 2 2 3 2 3 4 4" xfId="2973"/>
    <cellStyle name="常规 2 2 2 3 2 4 2" xfId="2974"/>
    <cellStyle name="常规 2 2 2 3 2 4 3" xfId="2975"/>
    <cellStyle name="常规 2 4 4 2 2 2 5" xfId="2976"/>
    <cellStyle name="常规 2 2 2 3 2 4 4 2" xfId="2977"/>
    <cellStyle name="常规 2 2 2 3 2 4 4 3" xfId="2978"/>
    <cellStyle name="常规 2 2 2 3 2 4 4 4" xfId="2979"/>
    <cellStyle name="常规 2 3 2 14 4 2" xfId="2980"/>
    <cellStyle name="常规 2 2 2 3 2 5 2" xfId="2981"/>
    <cellStyle name="常规 2 3 2 14 4 3" xfId="2982"/>
    <cellStyle name="常规 2 2 2 3 2 5 3" xfId="2983"/>
    <cellStyle name="常规 2 2 2 3 2 8" xfId="2984"/>
    <cellStyle name="常规 2 2 2 3 2 8 2" xfId="2985"/>
    <cellStyle name="常规 2 2 2 3 2 8 3" xfId="2986"/>
    <cellStyle name="常规 2 4 2 8 5 2" xfId="2987"/>
    <cellStyle name="常规 2 2 2 3 2 8 4" xfId="2988"/>
    <cellStyle name="常规 2 3 2 4 2 3 4 4" xfId="2989"/>
    <cellStyle name="常规 2 2 2 3 3 2 2" xfId="2990"/>
    <cellStyle name="常规 2 2 2 3 3 2 3" xfId="2991"/>
    <cellStyle name="常规 2 2 2 3 3 2 4" xfId="2992"/>
    <cellStyle name="常规 2 2 2 3 3 2 5" xfId="2993"/>
    <cellStyle name="常规 2 2 2 3 3 3 2" xfId="2994"/>
    <cellStyle name="常规 2 2 2 3 3 3 3" xfId="2995"/>
    <cellStyle name="常规 2 2 2 3 3 4 2" xfId="2996"/>
    <cellStyle name="常规 2 2 2 3 3 4 3" xfId="2997"/>
    <cellStyle name="常规 2 2 2 3 4" xfId="2998"/>
    <cellStyle name="常规 2 2 2 3 4 2" xfId="2999"/>
    <cellStyle name="常规 2 3 2 16 2" xfId="3000"/>
    <cellStyle name="常规 2 2 2 3 4 3" xfId="3001"/>
    <cellStyle name="常规 2 2 2 3 4 4 3" xfId="3002"/>
    <cellStyle name="常规 2 3 2 4 4 4 2" xfId="3003"/>
    <cellStyle name="常规 2 2 2 3 4 4 4" xfId="3004"/>
    <cellStyle name="常规 2 2 2 3 5" xfId="3005"/>
    <cellStyle name="常规 2 2 2 3 5 2" xfId="3006"/>
    <cellStyle name="常规 2 2 2 3 5 3" xfId="3007"/>
    <cellStyle name="常规 2 2 2 3 5 4" xfId="3008"/>
    <cellStyle name="常规 2 2 2 3 5 4 2" xfId="3009"/>
    <cellStyle name="常规 2 2 2 3 5 4 3" xfId="3010"/>
    <cellStyle name="常规 2 2 2 3 5 4 4" xfId="3011"/>
    <cellStyle name="常规 2 2 2 3 5 5" xfId="3012"/>
    <cellStyle name="常规 2 2 2 3 6" xfId="3013"/>
    <cellStyle name="常规 2 2 2 3 6 2" xfId="3014"/>
    <cellStyle name="常规 2 3 2 18 2" xfId="3015"/>
    <cellStyle name="常规 2 2 2 3 6 3" xfId="3016"/>
    <cellStyle name="常规 2 2 2 3 7" xfId="3017"/>
    <cellStyle name="常规 2 2 2 3 7 2" xfId="3018"/>
    <cellStyle name="常规 2 2 2 3 7 3" xfId="3019"/>
    <cellStyle name="常规 2 2 2 3 8" xfId="3020"/>
    <cellStyle name="常规 2 3 2 2 2 4 2" xfId="3021"/>
    <cellStyle name="常规 2 2 2 3 9 2" xfId="3022"/>
    <cellStyle name="常规 2 2 2 3 9 3" xfId="3023"/>
    <cellStyle name="常规 2 2 2 3 9 4" xfId="3024"/>
    <cellStyle name="常规 2 2 2 4 2 2" xfId="3025"/>
    <cellStyle name="常规 2 2 2 4 2 2 2" xfId="3026"/>
    <cellStyle name="常规 2 2 2 4 2 2 2 4 3" xfId="3027"/>
    <cellStyle name="常规 2 2 2 4 2 2 2 4 4" xfId="3028"/>
    <cellStyle name="常规 2 2 2 4 2 2 2 5" xfId="3029"/>
    <cellStyle name="常规 2 2 2 4 2 2 3" xfId="3030"/>
    <cellStyle name="常规 2 2 2 4 2 2 3 3" xfId="3031"/>
    <cellStyle name="常规 2 2 2 4 2 2 3 4" xfId="3032"/>
    <cellStyle name="常规 2 4 2 13 4 4" xfId="3033"/>
    <cellStyle name="常规 2 2 2 4 2 2 3 4 3" xfId="3034"/>
    <cellStyle name="常规 2 2 2 4 2 2 3 4 4" xfId="3035"/>
    <cellStyle name="常规 2 2 2 4 2 2 3 5" xfId="3036"/>
    <cellStyle name="常规 2 3 2 5 2 2 2" xfId="3037"/>
    <cellStyle name="常规 2 2 2 4 2 2 4" xfId="3038"/>
    <cellStyle name="常规 2 2 3 3 5 5" xfId="3039"/>
    <cellStyle name="常规 2 2 2 4 2 2 4 2" xfId="3040"/>
    <cellStyle name="常规 2 2 2 4 2 2 4 3" xfId="3041"/>
    <cellStyle name="常规 2 3 2 5 2 2 3" xfId="3042"/>
    <cellStyle name="常规 2 2 2 4 2 2 5" xfId="3043"/>
    <cellStyle name="常规 2 3 2 5 2 2 4" xfId="3044"/>
    <cellStyle name="常规 2 4 2 6 2 2 2" xfId="3045"/>
    <cellStyle name="常规 2 2 2 4 2 2 6" xfId="3046"/>
    <cellStyle name="常规 2 3 2 5 2 2 4 2" xfId="3047"/>
    <cellStyle name="常规 2 2 2 4 2 2 6 2" xfId="3048"/>
    <cellStyle name="常规 2 3 2 5 2 2 4 3" xfId="3049"/>
    <cellStyle name="常规 2 2 2 4 2 2 6 3" xfId="3050"/>
    <cellStyle name="常规 2 3 2 5 2 2 4 4" xfId="3051"/>
    <cellStyle name="常规 2 5 10 2 2 4" xfId="3052"/>
    <cellStyle name="常规 2 2 3 3 2 2 2" xfId="3053"/>
    <cellStyle name="常规 2 2 2 4 2 2 6 4" xfId="3054"/>
    <cellStyle name="常规 2 2 2 4 2 3" xfId="3055"/>
    <cellStyle name="常规 2 2 2 4 2 3 2" xfId="3056"/>
    <cellStyle name="常规 2 2 2 4 2 3 3" xfId="3057"/>
    <cellStyle name="常规 2 5 2 2 8" xfId="3058"/>
    <cellStyle name="常规 2 3 2 5 2 3 2" xfId="3059"/>
    <cellStyle name="常规 2 3 11 2 2" xfId="3060"/>
    <cellStyle name="常规 2 2 3 11 8 2" xfId="3061"/>
    <cellStyle name="常规 2 2 2 4 2 3 4" xfId="3062"/>
    <cellStyle name="常规 2 3 11 2 2 2" xfId="3063"/>
    <cellStyle name="常规 2 2 2 4 2 3 4 2" xfId="3064"/>
    <cellStyle name="常规 2 3 11 2 2 3" xfId="3065"/>
    <cellStyle name="常规 2 2 2 4 2 3 4 3" xfId="3066"/>
    <cellStyle name="常规 2 3 11 2 2 4" xfId="3067"/>
    <cellStyle name="常规 2 2 2 4 2 3 4 4" xfId="3068"/>
    <cellStyle name="常规 2 3 2 5 2 3 3" xfId="3069"/>
    <cellStyle name="常规 2 3 7 2 4 2" xfId="3070"/>
    <cellStyle name="常规 2 3 11 2 3" xfId="3071"/>
    <cellStyle name="常规 2 2 3 11 8 3" xfId="3072"/>
    <cellStyle name="常规 2 2 2 4 2 3 5" xfId="3073"/>
    <cellStyle name="常规 2 2 2 4 2 4" xfId="3074"/>
    <cellStyle name="常规 2 2 2 5 2 5" xfId="3075"/>
    <cellStyle name="常规 2 2 2 4 2 4 2" xfId="3076"/>
    <cellStyle name="常规 2 2 2 5 2 6" xfId="3077"/>
    <cellStyle name="常规 2 2 2 4 2 4 3" xfId="3078"/>
    <cellStyle name="常规 2 3 11 3 2" xfId="3079"/>
    <cellStyle name="常规 2 2 2 4 2 4 4" xfId="3080"/>
    <cellStyle name="常规 2 2 2 4 2 4 4 3" xfId="3081"/>
    <cellStyle name="常规 2 2 2 4 2 4 4 4" xfId="3082"/>
    <cellStyle name="常规 2 3 11 3 3" xfId="3083"/>
    <cellStyle name="常规 2 2 2 4 2 4 5" xfId="3084"/>
    <cellStyle name="常规 2 2 2 4 2 5" xfId="3085"/>
    <cellStyle name="常规 2 2 2 5 3 5" xfId="3086"/>
    <cellStyle name="常规 2 2 2 4 2 5 2" xfId="3087"/>
    <cellStyle name="常规 2 2 2 4 2 5 3" xfId="3088"/>
    <cellStyle name="常规 2 2 2 4 2 6" xfId="3089"/>
    <cellStyle name="常规 2 3 10 3 2" xfId="3090"/>
    <cellStyle name="常规 2 2 2 4 2 7" xfId="3091"/>
    <cellStyle name="常规 2 3 10 3 3" xfId="3092"/>
    <cellStyle name="常规 2 2 2 4 2 8" xfId="3093"/>
    <cellStyle name="常规 2 2 2 4 2 8 2" xfId="3094"/>
    <cellStyle name="常规 2 2 2 4 3 2 2" xfId="3095"/>
    <cellStyle name="常规 2 2 2 4 3 2 3" xfId="3096"/>
    <cellStyle name="常规 2 2 2 4 3 2 4" xfId="3097"/>
    <cellStyle name="常规 2 2 2 4 3 2 4 3" xfId="3098"/>
    <cellStyle name="常规 2 2 2 4 3 2 4 4" xfId="3099"/>
    <cellStyle name="常规 2 2 2 4 3 2 5" xfId="3100"/>
    <cellStyle name="常规 2 2 2 4 3 3 2" xfId="3101"/>
    <cellStyle name="常规 2 2 2 4 3 3 3" xfId="3102"/>
    <cellStyle name="常规 2 3 12 2 2" xfId="3103"/>
    <cellStyle name="常规 2 2 2 4 3 3 4" xfId="3104"/>
    <cellStyle name="常规 2 3 12 2 2 3" xfId="3105"/>
    <cellStyle name="常规 2 2 2 4 3 3 4 3" xfId="3106"/>
    <cellStyle name="常规 2 3 12 2 2 4" xfId="3107"/>
    <cellStyle name="常规 2 2 2 4 3 3 4 4" xfId="3108"/>
    <cellStyle name="常规 2 3 7 3 4 2" xfId="3109"/>
    <cellStyle name="常规 2 3 12 2 3" xfId="3110"/>
    <cellStyle name="常规 2 2 2 4 3 3 5" xfId="3111"/>
    <cellStyle name="常规 2 2 2 6 2 5" xfId="3112"/>
    <cellStyle name="常规 2 2 2 4 3 4 2" xfId="3113"/>
    <cellStyle name="常规 2 2 2 6 2 6" xfId="3114"/>
    <cellStyle name="常规 2 2 2 4 3 4 3" xfId="3115"/>
    <cellStyle name="常规 2 2 2 4 3 5" xfId="3116"/>
    <cellStyle name="常规 2 2 2 4 3 6" xfId="3117"/>
    <cellStyle name="常规 2 2 2 4 4" xfId="3118"/>
    <cellStyle name="常规 2 2 2 4 4 2" xfId="3119"/>
    <cellStyle name="常规 2 2 2 4 4 3" xfId="3120"/>
    <cellStyle name="常规 2 2 2 7 2 5" xfId="3121"/>
    <cellStyle name="常规 2 2 2 4 4 4 2" xfId="3122"/>
    <cellStyle name="常规 2 2 2 7 2 6" xfId="3123"/>
    <cellStyle name="常规 2 2 2 4 4 4 3" xfId="3124"/>
    <cellStyle name="常规 2 3 13 3 2" xfId="3125"/>
    <cellStyle name="汇总 2 2" xfId="3126"/>
    <cellStyle name="常规 2 2 2 4 4 4 4" xfId="3127"/>
    <cellStyle name="常规 2 2 9 4 4 2" xfId="3128"/>
    <cellStyle name="常规 2 2 2 4 5" xfId="3129"/>
    <cellStyle name="常规 2 2 2 4 5 2" xfId="3130"/>
    <cellStyle name="常规 2 2 2 4 5 3" xfId="3131"/>
    <cellStyle name="常规 2 2 2 4 5 4" xfId="3132"/>
    <cellStyle name="常规 2 2 2 8 2 5" xfId="3133"/>
    <cellStyle name="常规 2 2 2 4 5 4 2" xfId="3134"/>
    <cellStyle name="常规 2 2 2 8 2 6" xfId="3135"/>
    <cellStyle name="常规 2 2 2 4 5 4 3" xfId="3136"/>
    <cellStyle name="常规 2 2 2 4 5 4 4" xfId="3137"/>
    <cellStyle name="常规 2 3 10 2 2 2" xfId="3138"/>
    <cellStyle name="常规 2 2 2 4 5 5" xfId="3139"/>
    <cellStyle name="常规 2 2 9 4 4 3" xfId="3140"/>
    <cellStyle name="常规 2 2 2 4 6" xfId="3141"/>
    <cellStyle name="常规 2 2 2 4 6 2" xfId="3142"/>
    <cellStyle name="常规 2 2 2 4 6 3" xfId="3143"/>
    <cellStyle name="常规 2 2 9 4 4 4" xfId="3144"/>
    <cellStyle name="常规 2 2 2 4 7" xfId="3145"/>
    <cellStyle name="常规 2 2 2 4 8" xfId="3146"/>
    <cellStyle name="常规 2 3 2 2 2 5 2" xfId="3147"/>
    <cellStyle name="常规 2 2 2 4 9" xfId="3148"/>
    <cellStyle name="常规 2 3 2 2 2 5 3" xfId="3149"/>
    <cellStyle name="常规 2 2 2 4 9 2" xfId="3150"/>
    <cellStyle name="常规 2 2 2 4 9 3" xfId="3151"/>
    <cellStyle name="常规 2 2 2 4 9 4" xfId="3152"/>
    <cellStyle name="常规 2 2 2 5 2 2" xfId="3153"/>
    <cellStyle name="常规 2 2 2 5 2 2 3" xfId="3154"/>
    <cellStyle name="常规 2 2 2 5 2 2 4" xfId="3155"/>
    <cellStyle name="常规 2 2 2 5 2 2 4 2" xfId="3156"/>
    <cellStyle name="常规 2 2 2 5 2 2 4 3" xfId="3157"/>
    <cellStyle name="常规 2 2 2 5 2 2 4 4" xfId="3158"/>
    <cellStyle name="常规 2 2 2 5 2 2 5" xfId="3159"/>
    <cellStyle name="常规 2 2 2 5 2 3" xfId="3160"/>
    <cellStyle name="常规 2 2 2 5 2 3 3" xfId="3161"/>
    <cellStyle name="常规 2 2 2 5 2 3 4" xfId="3162"/>
    <cellStyle name="常规 2 2 2 5 2 3 4 2" xfId="3163"/>
    <cellStyle name="常规 2 3 2 10 2 3 2" xfId="3164"/>
    <cellStyle name="常规 2 2 2 5 2 3 4 3" xfId="3165"/>
    <cellStyle name="常规 2 3 2 10 2 3 3" xfId="3166"/>
    <cellStyle name="常规 2 2 2 5 2 3 4 4" xfId="3167"/>
    <cellStyle name="常规 2 2 2 5 2 3 5" xfId="3168"/>
    <cellStyle name="常规 2 2 2 5 2 4" xfId="3169"/>
    <cellStyle name="常规 2 2 3 5 2 6" xfId="3170"/>
    <cellStyle name="常规 2 2 2 5 2 4 3" xfId="3171"/>
    <cellStyle name="常规 2 2 2 5 2 6 4" xfId="3172"/>
    <cellStyle name="常规 2 2 3 6 2 5" xfId="3173"/>
    <cellStyle name="常规 2 2 3 2 2 2 2 5" xfId="3174"/>
    <cellStyle name="常规 2 2 2 5 3 4 2" xfId="3175"/>
    <cellStyle name="常规 2 2 3 6 2 6" xfId="3176"/>
    <cellStyle name="常规 2 2 2 5 3 4 3" xfId="3177"/>
    <cellStyle name="常规 2 2 2 5 3 4 4" xfId="3178"/>
    <cellStyle name="常规 2 2 2 5 4" xfId="3179"/>
    <cellStyle name="常规 2 2 2 5 4 2" xfId="3180"/>
    <cellStyle name="常规 2 2 2 5 4 3" xfId="3181"/>
    <cellStyle name="常规 2 2 3 7 2 6" xfId="3182"/>
    <cellStyle name="常规 2 2 2 5 4 4 3" xfId="3183"/>
    <cellStyle name="常规 2 2 2 5 4 4 4" xfId="3184"/>
    <cellStyle name="常规 2 2 2 5 5" xfId="3185"/>
    <cellStyle name="常规 2 2 2 5 5 2" xfId="3186"/>
    <cellStyle name="常规 2 2 2 5 5 3" xfId="3187"/>
    <cellStyle name="常规 2 2 2 5 6" xfId="3188"/>
    <cellStyle name="常规 2 2 2 5 6 2" xfId="3189"/>
    <cellStyle name="常规 2 2 2 5 6 3" xfId="3190"/>
    <cellStyle name="常规 2 2 2 5 7" xfId="3191"/>
    <cellStyle name="常规 2 2 2 5 8" xfId="3192"/>
    <cellStyle name="常规 2 3 2 2 2 6 2" xfId="3193"/>
    <cellStyle name="常规 2 2 2 5 8 3" xfId="3194"/>
    <cellStyle name="常规 2 2 2 5 8 4" xfId="3195"/>
    <cellStyle name="常规 2 2 2 6 2 2" xfId="3196"/>
    <cellStyle name="常规 2 2 9 2 6" xfId="3197"/>
    <cellStyle name="常规 2 2 2 6 2 2 5" xfId="3198"/>
    <cellStyle name="常规 2 2 2 6 2 3" xfId="3199"/>
    <cellStyle name="常规 2 2 2 6 2 3 4 2" xfId="3200"/>
    <cellStyle name="常规 2 2 2 6 2 3 4 3" xfId="3201"/>
    <cellStyle name="常规 2 3 19 2" xfId="3202"/>
    <cellStyle name="常规 2 2 2 6 2 3 4 4" xfId="3203"/>
    <cellStyle name="常规 2 3 2 2 2 2 3 4 2" xfId="3204"/>
    <cellStyle name="常规 2 2 2 6 2 3 5" xfId="3205"/>
    <cellStyle name="常规 2 2 2 6 2 4" xfId="3206"/>
    <cellStyle name="常规 2 2 9 4 3" xfId="3207"/>
    <cellStyle name="常规 2 2 2 6 2 4 2" xfId="3208"/>
    <cellStyle name="常规 2 2 2 6 2 6 4" xfId="3209"/>
    <cellStyle name="常规 2 2 2 7 2 2" xfId="3210"/>
    <cellStyle name="常规 2 3 2 2 2 2 3 3" xfId="3211"/>
    <cellStyle name="常规 2 2 2 7 2 2 2" xfId="3212"/>
    <cellStyle name="常规 2 3 2 2 2 2 3 4" xfId="3213"/>
    <cellStyle name="常规 2 2 2 7 2 2 3" xfId="3214"/>
    <cellStyle name="常规 2 3 2 2 2 2 3 5" xfId="3215"/>
    <cellStyle name="常规 2 2 2 7 2 2 4" xfId="3216"/>
    <cellStyle name="常规 2 2 2 7 2 2 4 2" xfId="3217"/>
    <cellStyle name="常规 2 2 2 7 2 2 4 3" xfId="3218"/>
    <cellStyle name="常规 2 2 2 7 2 2 4 4" xfId="3219"/>
    <cellStyle name="常规 2 2 2 7 2 3" xfId="3220"/>
    <cellStyle name="常规 2 3 2 2 2 2 4 3" xfId="3221"/>
    <cellStyle name="常规 2 2 2 7 2 3 2" xfId="3222"/>
    <cellStyle name="常规 2 2 2 7 2 3 3" xfId="3223"/>
    <cellStyle name="常规 2 2 2 7 2 3 4" xfId="3224"/>
    <cellStyle name="常规 2 2 2 7 2 3 4 3" xfId="3225"/>
    <cellStyle name="常规 2 2 2 7 2 3 4 4" xfId="3226"/>
    <cellStyle name="常规 2 2 2 7 2 4" xfId="3227"/>
    <cellStyle name="常规 2 2 2 7 2 4 2" xfId="3228"/>
    <cellStyle name="常规 2 4 4 3 3 4 2" xfId="3229"/>
    <cellStyle name="常规 2 2 2 7 2 4 3" xfId="3230"/>
    <cellStyle name="常规 2 2 2 7 2 6 4" xfId="3231"/>
    <cellStyle name="常规 2 2 2 7 3 5" xfId="3232"/>
    <cellStyle name="常规 2 2 2 7 4" xfId="3233"/>
    <cellStyle name="常规 2 2 2 7 4 2" xfId="3234"/>
    <cellStyle name="常规 2 2 2 7 4 3" xfId="3235"/>
    <cellStyle name="常规 2 2 4 2 2 3 4 2" xfId="3236"/>
    <cellStyle name="常规 2 2 2 7 4 4" xfId="3237"/>
    <cellStyle name="常规 2 2 2 7 4 4 3" xfId="3238"/>
    <cellStyle name="常规 2 2 2 7 4 4 4" xfId="3239"/>
    <cellStyle name="常规 2 2 4 2 2 3 4 3" xfId="3240"/>
    <cellStyle name="常规 2 2 2 7 4 5" xfId="3241"/>
    <cellStyle name="常规 2 2 2 7 5" xfId="3242"/>
    <cellStyle name="常规 2 2 2 7 5 2" xfId="3243"/>
    <cellStyle name="常规 2 2 2 7 5 3" xfId="3244"/>
    <cellStyle name="常规 2 2 2 7 6" xfId="3245"/>
    <cellStyle name="常规 3 3 4 3" xfId="3246"/>
    <cellStyle name="常规 2 2 2 7 6 2" xfId="3247"/>
    <cellStyle name="常规 2 2 2 7 7" xfId="3248"/>
    <cellStyle name="常规 2 2 2 7 8" xfId="3249"/>
    <cellStyle name="常规 2 3 2 2 2 8 2" xfId="3250"/>
    <cellStyle name="常规 2 2 2 7 8 3" xfId="3251"/>
    <cellStyle name="常规 2 2 2 7 8 4" xfId="3252"/>
    <cellStyle name="常规 2 2 2 8 2 2" xfId="3253"/>
    <cellStyle name="常规 2 2 2 8 2 2 2" xfId="3254"/>
    <cellStyle name="常规 2 2 2 8 2 2 3" xfId="3255"/>
    <cellStyle name="常规 2 2 2 8 2 2 4" xfId="3256"/>
    <cellStyle name="常规 2 2 2 8 2 2 4 2" xfId="3257"/>
    <cellStyle name="常规 2 3 11 4 4 2" xfId="3258"/>
    <cellStyle name="常规 2 2 5 2 4 2" xfId="3259"/>
    <cellStyle name="常规 2 2 2 8 2 2 4 3" xfId="3260"/>
    <cellStyle name="常规 2 3 11 4 4 3" xfId="3261"/>
    <cellStyle name="常规 2 2 5 2 4 3" xfId="3262"/>
    <cellStyle name="常规 2 2 2 8 2 2 4 4" xfId="3263"/>
    <cellStyle name="常规 2 2 2 8 2 2 5" xfId="3264"/>
    <cellStyle name="常规 2 2 2 8 2 3" xfId="3265"/>
    <cellStyle name="常规 2 3 2 2 3 2 4 3" xfId="3266"/>
    <cellStyle name="常规 2 2 2 8 2 3 2" xfId="3267"/>
    <cellStyle name="常规 2 3 2 2 3 2 4 4" xfId="3268"/>
    <cellStyle name="常规 2 2 2 8 2 3 3" xfId="3269"/>
    <cellStyle name="常规 2 2 2 8 2 3 4" xfId="3270"/>
    <cellStyle name="常规 2 2 2 8 2 3 4 2" xfId="3271"/>
    <cellStyle name="常规 2 2 5 3 4 2" xfId="3272"/>
    <cellStyle name="常规 2 2 2 8 2 3 4 3" xfId="3273"/>
    <cellStyle name="常规 2 2 5 3 4 3" xfId="3274"/>
    <cellStyle name="常规 2 2 2 8 2 3 4 4" xfId="3275"/>
    <cellStyle name="常规 2 2 2 8 2 3 5" xfId="3276"/>
    <cellStyle name="常规 2 2 2 8 2 4" xfId="3277"/>
    <cellStyle name="常规 2 2 2 8 2 4 2" xfId="3278"/>
    <cellStyle name="常规 2 2 2 8 2 4 3" xfId="3279"/>
    <cellStyle name="常规 2 2 2 8 2 6 2" xfId="3280"/>
    <cellStyle name="常规 2 2 2 8 2 6 3" xfId="3281"/>
    <cellStyle name="常规 2 2 2 8 2 6 4" xfId="3282"/>
    <cellStyle name="常规 2 2 2 8 3 4 2" xfId="3283"/>
    <cellStyle name="常规 2 2 2 8 3 4 3" xfId="3284"/>
    <cellStyle name="常规 2 2 2 8 3 4 4" xfId="3285"/>
    <cellStyle name="常规 2 2 2 8 3 5" xfId="3286"/>
    <cellStyle name="常规 2 2 2 8 4" xfId="3287"/>
    <cellStyle name="常规 2 2 2 8 4 2" xfId="3288"/>
    <cellStyle name="常规 2 2 2 8 4 3" xfId="3289"/>
    <cellStyle name="常规 2 2 2 8 4 4" xfId="3290"/>
    <cellStyle name="常规 2 2 2 8 4 4 2" xfId="3291"/>
    <cellStyle name="常规 2 2 2 8 4 4 3" xfId="3292"/>
    <cellStyle name="常规 2 2 2 8 4 4 4" xfId="3293"/>
    <cellStyle name="常规 2 2 2 8 4 5" xfId="3294"/>
    <cellStyle name="常规 2 2 2 8 5" xfId="3295"/>
    <cellStyle name="常规 2 2 2 8 5 2" xfId="3296"/>
    <cellStyle name="常规 2 2 2 8 5 3" xfId="3297"/>
    <cellStyle name="常规 2 2 2 8 6" xfId="3298"/>
    <cellStyle name="常规 2 2 2 8 6 2" xfId="3299"/>
    <cellStyle name="常规 2 2 2 8 7" xfId="3300"/>
    <cellStyle name="常规 2 2 2 8 8" xfId="3301"/>
    <cellStyle name="常规 2 2 2 8 8 3" xfId="3302"/>
    <cellStyle name="常规 2 2 2 8 8 4" xfId="3303"/>
    <cellStyle name="常规 2 2 2 9 2" xfId="3304"/>
    <cellStyle name="常规 2 3 2 3 2 3" xfId="3305"/>
    <cellStyle name="常规 2 2 2 9 2 2 4" xfId="3306"/>
    <cellStyle name="常规 2 3 2 3 2 4" xfId="3307"/>
    <cellStyle name="常规 2 2 2 9 2 2 5" xfId="3308"/>
    <cellStyle name="常规 2 3 2 3 3 3" xfId="3309"/>
    <cellStyle name="常规 2 2 2 9 2 3 4" xfId="3310"/>
    <cellStyle name="常规 2 3 2 3 3 4" xfId="3311"/>
    <cellStyle name="常规 2 2 2 9 2 3 5" xfId="3312"/>
    <cellStyle name="强调文字颜色 6 3" xfId="3313"/>
    <cellStyle name="常规 2 2 3 12 2 4 2" xfId="3314"/>
    <cellStyle name="常规 2 2 2 9 3" xfId="3315"/>
    <cellStyle name="常规 2 2 2 9 3 3" xfId="3316"/>
    <cellStyle name="常规 2 2 3 12 2 4 3" xfId="3317"/>
    <cellStyle name="常规 2 2 2 9 4" xfId="3318"/>
    <cellStyle name="常规 2 2 7 2 3 5" xfId="3319"/>
    <cellStyle name="常规 2 2 2 9 4 2" xfId="3320"/>
    <cellStyle name="常规 2 2 2 9 4 3" xfId="3321"/>
    <cellStyle name="常规 2 2 3 12 2 4 4" xfId="3322"/>
    <cellStyle name="常规 2 2 2 9 5" xfId="3323"/>
    <cellStyle name="常规 2 2 2 9 5 2" xfId="3324"/>
    <cellStyle name="常规 2 2 2 9 5 3" xfId="3325"/>
    <cellStyle name="常规 2 2 2 9 6" xfId="3326"/>
    <cellStyle name="常规 2 2 2 9 6 2" xfId="3327"/>
    <cellStyle name="常规 2 2 2 9 6 3" xfId="3328"/>
    <cellStyle name="常规 2 2 2 9 7" xfId="3329"/>
    <cellStyle name="常规 2 2 2 9 8" xfId="3330"/>
    <cellStyle name="常规 2 2 2 9 8 3" xfId="3331"/>
    <cellStyle name="常规 2 2 3 4 2 2" xfId="3332"/>
    <cellStyle name="常规 2 2 3" xfId="3333"/>
    <cellStyle name="常规 2 4 2 3 2 8 3" xfId="3334"/>
    <cellStyle name="常规 2 3 2 10 4 4" xfId="3335"/>
    <cellStyle name="常规 2 2 3 10" xfId="3336"/>
    <cellStyle name="常规 2 2 3 10 2 2 2" xfId="3337"/>
    <cellStyle name="常规 2 2 3 10 2 2 3" xfId="3338"/>
    <cellStyle name="常规 2 2 3 10 2 2 4" xfId="3339"/>
    <cellStyle name="常规 2 2 3 10 2 2 4 2" xfId="3340"/>
    <cellStyle name="常规 2 2 3 10 2 2 4 3" xfId="3341"/>
    <cellStyle name="常规 2 2 3 10 2 2 4 4" xfId="3342"/>
    <cellStyle name="常规 2 2 3 10 2 2 5" xfId="3343"/>
    <cellStyle name="常规 2 2 3 10 2 3 2" xfId="3344"/>
    <cellStyle name="常规 2 2 3 10 2 3 3" xfId="3345"/>
    <cellStyle name="常规 2 2 3 10 2 3 4" xfId="3346"/>
    <cellStyle name="常规 2 2 3 10 2 3 4 2" xfId="3347"/>
    <cellStyle name="常规 2 2 3 10 2 3 4 3" xfId="3348"/>
    <cellStyle name="常规 2 2 3 10 2 3 4 4" xfId="3349"/>
    <cellStyle name="常规 2 2 3 10 2 3 5" xfId="3350"/>
    <cellStyle name="常规 2 2 3 10 2 4" xfId="3351"/>
    <cellStyle name="常规 2 2 3 7 2 3 3" xfId="3352"/>
    <cellStyle name="常规 2 3 4 2 2 3 4 4" xfId="3353"/>
    <cellStyle name="常规 2 2 3 10 2 4 2" xfId="3354"/>
    <cellStyle name="常规 2 2 3 10 2 4 3" xfId="3355"/>
    <cellStyle name="常规 2 2 3 10 2 5" xfId="3356"/>
    <cellStyle name="常规 2 2 3 7 2 3 4" xfId="3357"/>
    <cellStyle name="常规 2 2 3 10 2 6" xfId="3358"/>
    <cellStyle name="常规 2 2 3 7 2 3 5" xfId="3359"/>
    <cellStyle name="常规 2 2 3 10 3 2" xfId="3360"/>
    <cellStyle name="常规 2 2 3 10 3 4 2" xfId="3361"/>
    <cellStyle name="常规 2 2 3 10 3 4 3" xfId="3362"/>
    <cellStyle name="常规 2 2 3 10 3 4 4" xfId="3363"/>
    <cellStyle name="常规 2 2 3 10 4 4 2" xfId="3364"/>
    <cellStyle name="常规 2 2 3 10 4 4 3" xfId="3365"/>
    <cellStyle name="常规 2 2 3 10 4 4 4" xfId="3366"/>
    <cellStyle name="常规 2 2 3 10 5" xfId="3367"/>
    <cellStyle name="常规 2 2 3 10 5 2" xfId="3368"/>
    <cellStyle name="常规 2 2 3 10 5 3" xfId="3369"/>
    <cellStyle name="常规 2 2 3 7 2 6 2" xfId="3370"/>
    <cellStyle name="常规 2 2 7 2 3 4 2" xfId="3371"/>
    <cellStyle name="常规 2 2 3 10 6" xfId="3372"/>
    <cellStyle name="常规 2 2 3 10 6 2" xfId="3373"/>
    <cellStyle name="常规 2 2 3 10 6 3" xfId="3374"/>
    <cellStyle name="常规 2 2 7 2 3 4 3" xfId="3375"/>
    <cellStyle name="常规 2 2 3 10 7" xfId="3376"/>
    <cellStyle name="常规 2 5 11 2 3 2" xfId="3377"/>
    <cellStyle name="常规 2 3 10 2" xfId="3378"/>
    <cellStyle name="常规 2 2 7 2 3 4 4" xfId="3379"/>
    <cellStyle name="常规 2 2 3 10 8" xfId="3380"/>
    <cellStyle name="常规 2 3 10 2 2" xfId="3381"/>
    <cellStyle name="常规 2 2 3 10 8 2" xfId="3382"/>
    <cellStyle name="常规 2 3 10 2 3" xfId="3383"/>
    <cellStyle name="常规 2 2 3 10 8 3" xfId="3384"/>
    <cellStyle name="常规 2 3 10 2 4" xfId="3385"/>
    <cellStyle name="常规 2 2 3 10 8 4" xfId="3386"/>
    <cellStyle name="常规 2 4 2 3 2 8 4" xfId="3387"/>
    <cellStyle name="常规 2 3 2 10 4 5" xfId="3388"/>
    <cellStyle name="常规 2 2 3 11" xfId="3389"/>
    <cellStyle name="常规 2 2 3 11 2 2 2" xfId="3390"/>
    <cellStyle name="常规 2 2 3 11 2 2 3" xfId="3391"/>
    <cellStyle name="常规 2 2 3 11 2 2 4" xfId="3392"/>
    <cellStyle name="常规 2 2 3 11 2 2 4 2" xfId="3393"/>
    <cellStyle name="常规 2 2 3 11 2 2 4 3" xfId="3394"/>
    <cellStyle name="常规 2 2 3 11 2 2 4 4" xfId="3395"/>
    <cellStyle name="常规 2 2 3 11 2 2 5" xfId="3396"/>
    <cellStyle name="常规 2 2 3 11 2 3 2" xfId="3397"/>
    <cellStyle name="常规 2 2 3 11 2 3 3" xfId="3398"/>
    <cellStyle name="常规 2 2 3 11 2 3 4" xfId="3399"/>
    <cellStyle name="常规 2 2 3 11 2 3 4 2" xfId="3400"/>
    <cellStyle name="常规 2 2 3 11 2 3 4 3" xfId="3401"/>
    <cellStyle name="常规 2 2 3 11 2 3 4 4" xfId="3402"/>
    <cellStyle name="常规 2 2 3 11 2 3 5" xfId="3403"/>
    <cellStyle name="常规 2 2 3 11 2 4 2" xfId="3404"/>
    <cellStyle name="常规 2 2 3 11 2 4 3" xfId="3405"/>
    <cellStyle name="常规 2 2 3 11 2 5" xfId="3406"/>
    <cellStyle name="常规 2 2 3 11 2 6" xfId="3407"/>
    <cellStyle name="常规 2 4 6 2 5" xfId="3408"/>
    <cellStyle name="常规 2 2 3 11 2 6 2" xfId="3409"/>
    <cellStyle name="常规 2 4 6 2 6" xfId="3410"/>
    <cellStyle name="常规 2 2 3 11 2 6 3" xfId="3411"/>
    <cellStyle name="常规 2 2 3 11 2 6 4" xfId="3412"/>
    <cellStyle name="常规 2 3 2 3 2 3 5" xfId="3413"/>
    <cellStyle name="常规 2 2 3 11 3" xfId="3414"/>
    <cellStyle name="常规 2 2 3 11 3 2" xfId="3415"/>
    <cellStyle name="常规 2 2 3 11 3 3" xfId="3416"/>
    <cellStyle name="常规 2 2 3 7 3 4 2" xfId="3417"/>
    <cellStyle name="常规 2 2 3 11 3 4" xfId="3418"/>
    <cellStyle name="常规 2 2 3 7 3 4 3" xfId="3419"/>
    <cellStyle name="常规 2 2 3 11 3 4 2" xfId="3420"/>
    <cellStyle name="常规 2 2 3 11 3 4 3" xfId="3421"/>
    <cellStyle name="常规 2 2 3 11 3 4 4" xfId="3422"/>
    <cellStyle name="常规 2 2 3 11 3 5" xfId="3423"/>
    <cellStyle name="常规 2 2 3 7 3 4 4" xfId="3424"/>
    <cellStyle name="常规 2 2 3 11 4" xfId="3425"/>
    <cellStyle name="常规 2 2 3 11 4 2" xfId="3426"/>
    <cellStyle name="常规 2 2 3 11 4 3" xfId="3427"/>
    <cellStyle name="常规 2 2 3 11 4 4" xfId="3428"/>
    <cellStyle name="常规 2 2 3 11 4 4 2" xfId="3429"/>
    <cellStyle name="常规 2 4 2 2 2 2 4 2" xfId="3430"/>
    <cellStyle name="常规 2 2 3 11 4 4 3" xfId="3431"/>
    <cellStyle name="常规 2 4 2 2 2 2 4 3" xfId="3432"/>
    <cellStyle name="常规 2 2 3 11 4 4 4" xfId="3433"/>
    <cellStyle name="常规 2 2 3 11 4 5" xfId="3434"/>
    <cellStyle name="常规 2 2 3 11 5" xfId="3435"/>
    <cellStyle name="常规 2 2 3 11 5 2" xfId="3436"/>
    <cellStyle name="常规 2 2 3 11 5 3" xfId="3437"/>
    <cellStyle name="常规 2 2 3 11 6" xfId="3438"/>
    <cellStyle name="常规 2 2 3 11 6 2" xfId="3439"/>
    <cellStyle name="常规 2 2 3 11 6 3" xfId="3440"/>
    <cellStyle name="常规 2 3 2 5 2 2" xfId="3441"/>
    <cellStyle name="常规 2 2 3 11 7" xfId="3442"/>
    <cellStyle name="常规 2 3 2 5 2 3" xfId="3443"/>
    <cellStyle name="常规 2 5 11 2 4 2" xfId="3444"/>
    <cellStyle name="常规 2 3 11 2" xfId="3445"/>
    <cellStyle name="常规 2 2 3 11 8" xfId="3446"/>
    <cellStyle name="常规 2 3 7 2 4 3" xfId="3447"/>
    <cellStyle name="常规 2 3 11 2 4" xfId="3448"/>
    <cellStyle name="常规 2 2 3 11 8 4" xfId="3449"/>
    <cellStyle name="常规 2 2 3 12" xfId="3450"/>
    <cellStyle name="常规 2 3 2 3 2 4 4" xfId="3451"/>
    <cellStyle name="常规 2 2 3 12 2" xfId="3452"/>
    <cellStyle name="常规 2 3 2 3 2 4 4 4" xfId="3453"/>
    <cellStyle name="常规 2 2 3 12 2 4" xfId="3454"/>
    <cellStyle name="常规 2 3 2 3 2 4 5" xfId="3455"/>
    <cellStyle name="常规 2 2 3 12 3" xfId="3456"/>
    <cellStyle name="常规 2 2 3 12 3 2" xfId="3457"/>
    <cellStyle name="常规 2 2 3 12 3 3" xfId="3458"/>
    <cellStyle name="常规 2 2 3 7 4 4 2" xfId="3459"/>
    <cellStyle name="常规 2 2 3 12 3 4" xfId="3460"/>
    <cellStyle name="常规 2 2 3 7 4 4 3" xfId="3461"/>
    <cellStyle name="常规 2 2 3 12 3 5" xfId="3462"/>
    <cellStyle name="常规 2 2 3 7 4 4 4" xfId="3463"/>
    <cellStyle name="常规 2 2 3 12 4" xfId="3464"/>
    <cellStyle name="常规 2 2 3 12 4 2" xfId="3465"/>
    <cellStyle name="常规 2 2 3 12 4 3" xfId="3466"/>
    <cellStyle name="常规 2 2 3 12 5" xfId="3467"/>
    <cellStyle name="常规 2 2 3 12 6" xfId="3468"/>
    <cellStyle name="常规 2 2 3 13" xfId="3469"/>
    <cellStyle name="常规 2 2 3 13 2" xfId="3470"/>
    <cellStyle name="常规 2 2 3 13 3" xfId="3471"/>
    <cellStyle name="常规 2 2 3 13 4" xfId="3472"/>
    <cellStyle name="常规 2 2 3 13 4 2" xfId="3473"/>
    <cellStyle name="常规 2 2 3 13 4 3" xfId="3474"/>
    <cellStyle name="常规 2 2 3 13 4 4" xfId="3475"/>
    <cellStyle name="常规 2 2 3 13 5" xfId="3476"/>
    <cellStyle name="常规 2 2 3 14" xfId="3477"/>
    <cellStyle name="常规 2 2 3 14 2" xfId="3478"/>
    <cellStyle name="常规 2 2 3 14 3" xfId="3479"/>
    <cellStyle name="常规 2 2 3 14 4" xfId="3480"/>
    <cellStyle name="常规 2 2 3 14 4 2" xfId="3481"/>
    <cellStyle name="常规 2 2 3 14 4 3" xfId="3482"/>
    <cellStyle name="常规 2 2 3 14 4 4" xfId="3483"/>
    <cellStyle name="常规 2 2 3 14 5" xfId="3484"/>
    <cellStyle name="常规 2 2 3 15" xfId="3485"/>
    <cellStyle name="常规 2 2 3 16" xfId="3486"/>
    <cellStyle name="常规 2 3 2 3 2 8 4" xfId="3487"/>
    <cellStyle name="常规 2 2 3 16 2" xfId="3488"/>
    <cellStyle name="常规 2 2 3 16 3" xfId="3489"/>
    <cellStyle name="常规 2 2 3 17" xfId="3490"/>
    <cellStyle name="常规 2 2 3 18" xfId="3491"/>
    <cellStyle name="常规 2 2 3 18 2" xfId="3492"/>
    <cellStyle name="常规 2 2 3 18 3" xfId="3493"/>
    <cellStyle name="常规 2 2 3 18 4" xfId="3494"/>
    <cellStyle name="常规 2 5 11 2 2 4" xfId="3495"/>
    <cellStyle name="常规 2 2 3 4 2 2 2" xfId="3496"/>
    <cellStyle name="常规 2 2 3 2" xfId="3497"/>
    <cellStyle name="常规 2 2 3 6" xfId="3498"/>
    <cellStyle name="常规 2 2 3 2 2 2" xfId="3499"/>
    <cellStyle name="常规 2 2 3 6 2" xfId="3500"/>
    <cellStyle name="常规 2 2 3 2 2 2 2" xfId="3501"/>
    <cellStyle name="常规 2 2 3 6 2 2" xfId="3502"/>
    <cellStyle name="常规 2 6 3 3 3" xfId="3503"/>
    <cellStyle name="常规 2 2 3 2 2 2 2 2" xfId="3504"/>
    <cellStyle name="常规 2 2 3 6 2 3" xfId="3505"/>
    <cellStyle name="常规 2 6 3 3 4" xfId="3506"/>
    <cellStyle name="常规 2 2 3 2 2 2 2 3" xfId="3507"/>
    <cellStyle name="常规 2 2 3 6 2 4" xfId="3508"/>
    <cellStyle name="常规 2 6 3 3 5" xfId="3509"/>
    <cellStyle name="常规 2 2 3 2 2 2 2 4" xfId="3510"/>
    <cellStyle name="常规 2 2 3 6 2 4 2" xfId="3511"/>
    <cellStyle name="常规 2 2 3 2 2 2 2 4 2" xfId="3512"/>
    <cellStyle name="常规 2 4 5 2 3 4 2" xfId="3513"/>
    <cellStyle name="常规 2 2 3 6 2 4 3" xfId="3514"/>
    <cellStyle name="常规 2 2 3 2 2 2 2 4 3" xfId="3515"/>
    <cellStyle name="常规 2 2 3 2 2 2 2 4 4" xfId="3516"/>
    <cellStyle name="常规 2 2 3 6 3" xfId="3517"/>
    <cellStyle name="常规 2 2 3 2 2 2 3" xfId="3518"/>
    <cellStyle name="常规 2 2 3 6 3 2" xfId="3519"/>
    <cellStyle name="常规 2 6 3 4 3" xfId="3520"/>
    <cellStyle name="常规 2 2 3 2 2 2 3 2" xfId="3521"/>
    <cellStyle name="常规 2 2 3 6 3 4 2" xfId="3522"/>
    <cellStyle name="常规 2 2 3 2 2 2 3 4 2" xfId="3523"/>
    <cellStyle name="常规 2 2 3 6 3 4 3" xfId="3524"/>
    <cellStyle name="常规 2 2 3 2 2 2 3 4 3" xfId="3525"/>
    <cellStyle name="常规 2 2 3 6 3 4 4" xfId="3526"/>
    <cellStyle name="常规 2 2 3 2 2 2 3 4 4" xfId="3527"/>
    <cellStyle name="常规 2 2 3 6 3 5" xfId="3528"/>
    <cellStyle name="常规 2 2 3 2 2 2 3 5" xfId="3529"/>
    <cellStyle name="常规 2 2 3 6 4" xfId="3530"/>
    <cellStyle name="常规 2 2 3 2 2 2 4" xfId="3531"/>
    <cellStyle name="常规 2 2 3 6 4 3" xfId="3532"/>
    <cellStyle name="常规 2 2 3 2 2 2 4 3" xfId="3533"/>
    <cellStyle name="常规 2 2 3 6 5" xfId="3534"/>
    <cellStyle name="常规 2 2 3 2 2 2 5" xfId="3535"/>
    <cellStyle name="常规 2 2 3 6 6" xfId="3536"/>
    <cellStyle name="常规 2 2 3 2 2 2 6" xfId="3537"/>
    <cellStyle name="常规 2 2 3 6 6 2" xfId="3538"/>
    <cellStyle name="常规 2 2 3 6 2 3 3" xfId="3539"/>
    <cellStyle name="常规 2 2 3 2 2 2 6 2" xfId="3540"/>
    <cellStyle name="常规 2 2 3 6 6 3" xfId="3541"/>
    <cellStyle name="常规 2 2 3 6 2 3 4" xfId="3542"/>
    <cellStyle name="常规 2 2 3 2 2 2 6 3" xfId="3543"/>
    <cellStyle name="常规 2 2 3 6 2 3 5" xfId="3544"/>
    <cellStyle name="常规 2 2 3 2 2 2 6 4" xfId="3545"/>
    <cellStyle name="常规 2 2 3 7" xfId="3546"/>
    <cellStyle name="常规 2 2 3 2 2 3" xfId="3547"/>
    <cellStyle name="常规 2 2 3 7 4 2" xfId="3548"/>
    <cellStyle name="常规 2 4 11 8" xfId="3549"/>
    <cellStyle name="常规 2 2 3 2 2 3 4 2" xfId="3550"/>
    <cellStyle name="常规 2 2 3 7 4 3" xfId="3551"/>
    <cellStyle name="常规 2 2 3 2 2 3 4 3" xfId="3552"/>
    <cellStyle name="常规 2 2 3 7 4 4" xfId="3553"/>
    <cellStyle name="常规 2 2 3 2 2 3 4 4" xfId="3554"/>
    <cellStyle name="常规 2 2 3 8" xfId="3555"/>
    <cellStyle name="常规 2 2 3 2 2 4" xfId="3556"/>
    <cellStyle name="常规 2 2 3 8 4 2" xfId="3557"/>
    <cellStyle name="常规 2 5 3 2 2 2 5" xfId="3558"/>
    <cellStyle name="常规 2 2 3 2 2 4 4 2" xfId="3559"/>
    <cellStyle name="常规 2 2 3 8 4 3" xfId="3560"/>
    <cellStyle name="常规 2 2 3 2 2 4 4 3" xfId="3561"/>
    <cellStyle name="常规 2 2 3 8 4 4" xfId="3562"/>
    <cellStyle name="常规 2 2 3 2 2 4 4 4" xfId="3563"/>
    <cellStyle name="常规 2 2 3 8 5" xfId="3564"/>
    <cellStyle name="常规 2 2 3 2 2 4 5" xfId="3565"/>
    <cellStyle name="常规 2 2 3 2 2 6 3" xfId="3566"/>
    <cellStyle name="常规 2 2 3 2 2 8" xfId="3567"/>
    <cellStyle name="常规 2 2 3 2 2 8 2" xfId="3568"/>
    <cellStyle name="常规 2 2 3 2 2 8 3" xfId="3569"/>
    <cellStyle name="常规 2 2 3 2 2 8 4" xfId="3570"/>
    <cellStyle name="常规 2 2 3 2 3" xfId="3571"/>
    <cellStyle name="常规 2 3 10 8" xfId="3572"/>
    <cellStyle name="常规 2 2 4 6" xfId="3573"/>
    <cellStyle name="常规 2 2 3 2 3 2" xfId="3574"/>
    <cellStyle name="常规 2 3 10 8 2" xfId="3575"/>
    <cellStyle name="常规 2 2 4 6 2" xfId="3576"/>
    <cellStyle name="常规 2 2 3 2 3 2 2" xfId="3577"/>
    <cellStyle name="常规 2 2 3 2 3 2 4 4" xfId="3578"/>
    <cellStyle name="常规 2 2 4 7" xfId="3579"/>
    <cellStyle name="常规 2 2 3 2 3 3" xfId="3580"/>
    <cellStyle name="常规 2 2 3 2 3 3 4 2" xfId="3581"/>
    <cellStyle name="常规 2 2 3 2 3 3 4 3" xfId="3582"/>
    <cellStyle name="常规 2 2 3 2 3 3 4 4" xfId="3583"/>
    <cellStyle name="常规 2 2 4 8" xfId="3584"/>
    <cellStyle name="常规 2 2 3 2 3 4" xfId="3585"/>
    <cellStyle name="常规 2 2 4 9" xfId="3586"/>
    <cellStyle name="常规 2 2 3 2 3 5" xfId="3587"/>
    <cellStyle name="常规 2 2 3 2 3 6" xfId="3588"/>
    <cellStyle name="常规 2 2 3 2 3 6 3" xfId="3589"/>
    <cellStyle name="常规 2 2 3 2 3 6 4" xfId="3590"/>
    <cellStyle name="常规 2 2 3 2 4" xfId="3591"/>
    <cellStyle name="常规 2 3 11 8" xfId="3592"/>
    <cellStyle name="常规 2 2 5 6" xfId="3593"/>
    <cellStyle name="常规 2 2 3 2 4 2" xfId="3594"/>
    <cellStyle name="常规 2 2 5 7" xfId="3595"/>
    <cellStyle name="常规 2 2 3 2 4 3" xfId="3596"/>
    <cellStyle name="常规 2 2 5 8" xfId="3597"/>
    <cellStyle name="常规 2 2 3 2 4 4" xfId="3598"/>
    <cellStyle name="常规 2 2 5 9" xfId="3599"/>
    <cellStyle name="常规 2 2 3 2 4 5" xfId="3600"/>
    <cellStyle name="常规 2 2 3 2 5" xfId="3601"/>
    <cellStyle name="常规 2 3 12 8" xfId="3602"/>
    <cellStyle name="常规 2 2 6 6" xfId="3603"/>
    <cellStyle name="常规 2 2 3 2 5 2" xfId="3604"/>
    <cellStyle name="常规 2 2 6 7" xfId="3605"/>
    <cellStyle name="常规 2 2 3 2 5 3" xfId="3606"/>
    <cellStyle name="常规 2 2 6 8" xfId="3607"/>
    <cellStyle name="常规 2 2 3 2 5 4" xfId="3608"/>
    <cellStyle name="常规 2 2 3 2 5 5" xfId="3609"/>
    <cellStyle name="常规 2 2 3 2 6" xfId="3610"/>
    <cellStyle name="常规 2 2 3 2 7" xfId="3611"/>
    <cellStyle name="常规 2 2 3 2 8" xfId="3612"/>
    <cellStyle name="常规 2 3 2 2 3 3 2" xfId="3613"/>
    <cellStyle name="常规 2 2 3 2 9" xfId="3614"/>
    <cellStyle name="常规 2 3 2 2 3 3 3" xfId="3615"/>
    <cellStyle name="常规 2 2 3 2 9 2" xfId="3616"/>
    <cellStyle name="常规 2 2 3 2 9 3" xfId="3617"/>
    <cellStyle name="常规 2 2 3 2 9 4" xfId="3618"/>
    <cellStyle name="常规 2 5 11 2 2 5" xfId="3619"/>
    <cellStyle name="常规 2 2 3 4 2 2 3" xfId="3620"/>
    <cellStyle name="常规 2 2 3 3" xfId="3621"/>
    <cellStyle name="常规 2 2 3 3 2 2" xfId="3622"/>
    <cellStyle name="常规 2 5 10 2 2 4 3" xfId="3623"/>
    <cellStyle name="常规 2 2 3 3 2 2 2 3" xfId="3624"/>
    <cellStyle name="常规 2 5 10 2 2 4 4" xfId="3625"/>
    <cellStyle name="常规 2 2 3 3 2 2 2 4" xfId="3626"/>
    <cellStyle name="常规 2 5 10 2 2 5" xfId="3627"/>
    <cellStyle name="常规 2 2 3 3 2 2 3" xfId="3628"/>
    <cellStyle name="常规 2 2 3 3 2 2 3 4 3" xfId="3629"/>
    <cellStyle name="常规 2 2 4 3 4 2" xfId="3630"/>
    <cellStyle name="常规 2 2 3 3 2 2 3 4 4" xfId="3631"/>
    <cellStyle name="常规 2 2 3 3 2 2 4" xfId="3632"/>
    <cellStyle name="常规 2 2 3 3 2 2 5" xfId="3633"/>
    <cellStyle name="常规 2 2 3 3 2 3" xfId="3634"/>
    <cellStyle name="常规 2 2 3 3 2 3 4 2" xfId="3635"/>
    <cellStyle name="常规 2 2 3 3 2 3 4 3" xfId="3636"/>
    <cellStyle name="常规 2 2 3 3 2 3 4 4" xfId="3637"/>
    <cellStyle name="常规 2 2 3 3 2 4 5" xfId="3638"/>
    <cellStyle name="常规 2 2 3 3 2 5 2" xfId="3639"/>
    <cellStyle name="常规 2 2 3 3 2 5 3" xfId="3640"/>
    <cellStyle name="常规 2 2 3 3 2 8" xfId="3641"/>
    <cellStyle name="常规 2 2 3 3 2 8 2" xfId="3642"/>
    <cellStyle name="常规 2 2 3 3 2 8 3" xfId="3643"/>
    <cellStyle name="常规 2 2 3 3 2 8 4" xfId="3644"/>
    <cellStyle name="常规 2 2 3 3 3 2 2" xfId="3645"/>
    <cellStyle name="常规 2 2 3 3 3 2 4 4" xfId="3646"/>
    <cellStyle name="常规 2 2 3 3 3 3 2" xfId="3647"/>
    <cellStyle name="常规 2 2 3 3 3 3 3" xfId="3648"/>
    <cellStyle name="常规 2 2 3 3 3 3 4 3" xfId="3649"/>
    <cellStyle name="常规 2 3 2 10" xfId="3650"/>
    <cellStyle name="常规 2 2 3 3 3 3 4 4" xfId="3651"/>
    <cellStyle name="常规 2 3 11 2 6 4" xfId="3652"/>
    <cellStyle name="常规 2 5 10 3 4 4" xfId="3653"/>
    <cellStyle name="常规 2 2 3 3 3 4 2" xfId="3654"/>
    <cellStyle name="常规 2 2 3 3 3 4 3" xfId="3655"/>
    <cellStyle name="常规 2 2 3 3 4 2" xfId="3656"/>
    <cellStyle name="常规 2 2 3 3 4 3" xfId="3657"/>
    <cellStyle name="常规 2 5 10 4 4 4" xfId="3658"/>
    <cellStyle name="常规 2 2 3 3 4 4 2" xfId="3659"/>
    <cellStyle name="常规 2 2 3 3 4 4 3" xfId="3660"/>
    <cellStyle name="常规 2 2 3 3 4 4 4" xfId="3661"/>
    <cellStyle name="常规 2 2 3 3 5" xfId="3662"/>
    <cellStyle name="常规 2 2 3 3 5 2" xfId="3663"/>
    <cellStyle name="常规 2 2 3 3 5 3" xfId="3664"/>
    <cellStyle name="常规 2 2 3 3 5 4" xfId="3665"/>
    <cellStyle name="常规 2 2 3 3 5 4 2" xfId="3666"/>
    <cellStyle name="常规 2 2 3 3 5 4 3" xfId="3667"/>
    <cellStyle name="常规 2 2 3 3 5 4 4" xfId="3668"/>
    <cellStyle name="常规 2 2 3 3 6" xfId="3669"/>
    <cellStyle name="常规 2 2 3 3 7" xfId="3670"/>
    <cellStyle name="常规 2 2 3 3 8" xfId="3671"/>
    <cellStyle name="常规 2 3 2 2 3 4 2" xfId="3672"/>
    <cellStyle name="常规 2 2 3 4 2 2 4" xfId="3673"/>
    <cellStyle name="常规 2 2 3 4" xfId="3674"/>
    <cellStyle name="常规 2 2 3 5" xfId="3675"/>
    <cellStyle name="常规 2 2 3 4 2 2 5" xfId="3676"/>
    <cellStyle name="常规 2 2 4" xfId="3677"/>
    <cellStyle name="常规 2 2 3 4 2 3" xfId="3678"/>
    <cellStyle name="常规 2 5 11 2 3 4" xfId="3679"/>
    <cellStyle name="常规 2 2 3 4 2 3 2" xfId="3680"/>
    <cellStyle name="常规 2 3 10 4" xfId="3681"/>
    <cellStyle name="常规 2 2 4 2" xfId="3682"/>
    <cellStyle name="常规 2 5 11 2 3 5" xfId="3683"/>
    <cellStyle name="常规 2 2 3 4 2 3 3" xfId="3684"/>
    <cellStyle name="常规 2 3 10 5" xfId="3685"/>
    <cellStyle name="常规 2 2 4 3" xfId="3686"/>
    <cellStyle name="常规 2 2 3 4 2 3 4" xfId="3687"/>
    <cellStyle name="常规 2 3 10 6" xfId="3688"/>
    <cellStyle name="常规 2 2 4 4" xfId="3689"/>
    <cellStyle name="常规 2 2 3 4 2 3 4 2" xfId="3690"/>
    <cellStyle name="常规 2 3 10 6 2" xfId="3691"/>
    <cellStyle name="常规 2 3 10 2 2 4" xfId="3692"/>
    <cellStyle name="常规 2 2 4 4 2" xfId="3693"/>
    <cellStyle name="常规 2 2 3 4 2 3 5" xfId="3694"/>
    <cellStyle name="常规 2 3 10 7" xfId="3695"/>
    <cellStyle name="常规 2 2 4 5" xfId="3696"/>
    <cellStyle name="常规 2 2 5" xfId="3697"/>
    <cellStyle name="常规 2 2 3 4 2 4" xfId="3698"/>
    <cellStyle name="常规 2 2 3 4 2 4 2" xfId="3699"/>
    <cellStyle name="常规 2 3 11 4" xfId="3700"/>
    <cellStyle name="常规 2 2 5 2" xfId="3701"/>
    <cellStyle name="常规 2 2 3 4 2 4 3" xfId="3702"/>
    <cellStyle name="常规 2 3 11 5" xfId="3703"/>
    <cellStyle name="常规 2 2 5 3" xfId="3704"/>
    <cellStyle name="常规 2 5 2 2 5 2" xfId="3705"/>
    <cellStyle name="常规 2 2 6" xfId="3706"/>
    <cellStyle name="常规 2 2 3 4 2 5" xfId="3707"/>
    <cellStyle name="常规 2 5 2 2 5 3" xfId="3708"/>
    <cellStyle name="常规 2 2 7" xfId="3709"/>
    <cellStyle name="常规 2 2 3 4 2 6" xfId="3710"/>
    <cellStyle name="常规 2 5 11 2 6 4" xfId="3711"/>
    <cellStyle name="常规 2 2 3 4 2 6 2" xfId="3712"/>
    <cellStyle name="常规 2 3 13 4" xfId="3713"/>
    <cellStyle name="常规 2 2 7 2" xfId="3714"/>
    <cellStyle name="常规 2 2 3 4 2 6 3" xfId="3715"/>
    <cellStyle name="常规 2 3 13 5" xfId="3716"/>
    <cellStyle name="常规 2 2 7 3" xfId="3717"/>
    <cellStyle name="常规 2 3 5 2" xfId="3718"/>
    <cellStyle name="常规 2 3 12 2 6 4" xfId="3719"/>
    <cellStyle name="常规 2 5 11 3 4 4" xfId="3720"/>
    <cellStyle name="常规 2 2 3 4 3 4 2" xfId="3721"/>
    <cellStyle name="常规 2 2 3 4 3 4 3" xfId="3722"/>
    <cellStyle name="常规 2 2 3 4 3 4 4" xfId="3723"/>
    <cellStyle name="常规 2 2 3 4 3 5" xfId="3724"/>
    <cellStyle name="常规 2 2 3 4 4 2" xfId="3725"/>
    <cellStyle name="常规 2 2 3 4 4 3" xfId="3726"/>
    <cellStyle name="常规 2 5 11 4 4 4" xfId="3727"/>
    <cellStyle name="常规 2 2 3 4 4 4 2" xfId="3728"/>
    <cellStyle name="常规 2 2 3 4 4 4 3" xfId="3729"/>
    <cellStyle name="常规 2 2 3 4 4 4 4" xfId="3730"/>
    <cellStyle name="常规 2 2 3 4 5 2" xfId="3731"/>
    <cellStyle name="常规 2 2 3 4 5 3" xfId="3732"/>
    <cellStyle name="常规 2 2 3 4 6" xfId="3733"/>
    <cellStyle name="常规 2 2 3 4 7" xfId="3734"/>
    <cellStyle name="常规 2 2 3 4 8" xfId="3735"/>
    <cellStyle name="常规 2 2 3 4 8 2" xfId="3736"/>
    <cellStyle name="常规 2 2 3 4 8 3" xfId="3737"/>
    <cellStyle name="常规 2 2 3 4 8 4" xfId="3738"/>
    <cellStyle name="常规 2 2 3 5 2 2" xfId="3739"/>
    <cellStyle name="常规 2 2 3 5 2 2 2" xfId="3740"/>
    <cellStyle name="常规 2 2 3 5 2 3" xfId="3741"/>
    <cellStyle name="常规 2 2 3 5 2 3 2" xfId="3742"/>
    <cellStyle name="常规 2 2 3 5 2 6 2" xfId="3743"/>
    <cellStyle name="常规 2 2 3 5 3" xfId="3744"/>
    <cellStyle name="常规 2 2 3 5 3 2" xfId="3745"/>
    <cellStyle name="常规 2 2 3 5 3 3" xfId="3746"/>
    <cellStyle name="常规 2 2 3 5 4" xfId="3747"/>
    <cellStyle name="常规 2 2 3 5 4 3" xfId="3748"/>
    <cellStyle name="常规 2 2 3 5 5" xfId="3749"/>
    <cellStyle name="常规 2 2 3 5 5 2" xfId="3750"/>
    <cellStyle name="常规 2 2 3 5 5 3" xfId="3751"/>
    <cellStyle name="常规 2 2 3 5 6" xfId="3752"/>
    <cellStyle name="常规 2 2 3 5 6 2" xfId="3753"/>
    <cellStyle name="常规 2 2 3 5 6 3" xfId="3754"/>
    <cellStyle name="常规 2 2 3 5 7" xfId="3755"/>
    <cellStyle name="常规 2 2 3 5 8" xfId="3756"/>
    <cellStyle name="常规 2 3 2 2 3 6 2" xfId="3757"/>
    <cellStyle name="常规 2 2 3 5 8 3" xfId="3758"/>
    <cellStyle name="常规 2 2 3 5 8 4" xfId="3759"/>
    <cellStyle name="常规 2 2 3 6 2 2 2" xfId="3760"/>
    <cellStyle name="常规 2 2 3 6 5 2" xfId="3761"/>
    <cellStyle name="常规 2 2 3 6 2 2 3" xfId="3762"/>
    <cellStyle name="常规 2 2 3 6 5 3" xfId="3763"/>
    <cellStyle name="常规 2 2 3 6 2 2 4" xfId="3764"/>
    <cellStyle name="常规 2 2 3 6 2 2 4 2" xfId="3765"/>
    <cellStyle name="常规 2 2 3 9 6 2" xfId="3766"/>
    <cellStyle name="常规 2 2 3 6 2 2 4 3" xfId="3767"/>
    <cellStyle name="常规 2 2 3 9 6 3" xfId="3768"/>
    <cellStyle name="常规 2 2 3 6 2 2 4 4" xfId="3769"/>
    <cellStyle name="常规 2 2 3 6 2 2 5" xfId="3770"/>
    <cellStyle name="常规 2 2 3 6 2 3 2" xfId="3771"/>
    <cellStyle name="常规 2 2 3 6 2 3 4 2" xfId="3772"/>
    <cellStyle name="常规 2 2 3 6 2 3 4 3" xfId="3773"/>
    <cellStyle name="常规 2 2 3 6 2 6 2" xfId="3774"/>
    <cellStyle name="常规 2 2 3 6 2 6 3" xfId="3775"/>
    <cellStyle name="常规 2 2 3 6 2 6 4" xfId="3776"/>
    <cellStyle name="常规 2 2 3 6 4 4" xfId="3777"/>
    <cellStyle name="常规 2 2 3 6 4 4 2" xfId="3778"/>
    <cellStyle name="常规 2 2 3 6 4 4 3" xfId="3779"/>
    <cellStyle name="常规 2 2 3 6 4 4 4" xfId="3780"/>
    <cellStyle name="常规 2 2 3 6 4 5" xfId="3781"/>
    <cellStyle name="常规 2 2 3 6 7" xfId="3782"/>
    <cellStyle name="常规 2 2 3 6 8" xfId="3783"/>
    <cellStyle name="常规 2 7 3 6 3" xfId="3784"/>
    <cellStyle name="常规 2 3 2 3 2 2 3 4" xfId="3785"/>
    <cellStyle name="常规 2 2 3 7 2 2 3" xfId="3786"/>
    <cellStyle name="常规 2 2 3 7 2 2 4 2" xfId="3787"/>
    <cellStyle name="常规 2 2 3 7 2 3 4 2" xfId="3788"/>
    <cellStyle name="常规 2 2 3 7 2 6 3" xfId="3789"/>
    <cellStyle name="常规 2 2 3 7 2 6 4" xfId="3790"/>
    <cellStyle name="常规 2 2 3 7 3 4" xfId="3791"/>
    <cellStyle name="常规 2 2 3 7 3 5" xfId="3792"/>
    <cellStyle name="常规 2 2 3 7 4 5" xfId="3793"/>
    <cellStyle name="常规 2 2 3 7 6" xfId="3794"/>
    <cellStyle name="常规 2 3 18" xfId="3795"/>
    <cellStyle name="常规 2 2 3 7 6 2" xfId="3796"/>
    <cellStyle name="常规 2 3 19" xfId="3797"/>
    <cellStyle name="常规 2 2 3 7 6 3" xfId="3798"/>
    <cellStyle name="常规 2 2 3 7 7" xfId="3799"/>
    <cellStyle name="常规 2 2 3 7 8" xfId="3800"/>
    <cellStyle name="常规 2 2 3 7 8 3" xfId="3801"/>
    <cellStyle name="常规 2 2 3 7 8 4" xfId="3802"/>
    <cellStyle name="常规 2 2 3 8 2 2" xfId="3803"/>
    <cellStyle name="常规 2 2 3 8 2 2 3" xfId="3804"/>
    <cellStyle name="常规 2 2 3 8 2 2 4" xfId="3805"/>
    <cellStyle name="常规 2 2 3 8 2 3" xfId="3806"/>
    <cellStyle name="常规 2 2 3 8 2 3 4 2" xfId="3807"/>
    <cellStyle name="常规 2 2 4 3 4 3" xfId="3808"/>
    <cellStyle name="常规 2 2 3 8 2 4" xfId="3809"/>
    <cellStyle name="常规 2 2 3 8 2 4 2" xfId="3810"/>
    <cellStyle name="常规 2 2 3 8 2 5" xfId="3811"/>
    <cellStyle name="常规 2 2 3 8 2 6" xfId="3812"/>
    <cellStyle name="常规 2 2 3 8 3 4 2" xfId="3813"/>
    <cellStyle name="常规 2 2 3 8 3 4 3" xfId="3814"/>
    <cellStyle name="常规 2 2 3 8 3 4 4" xfId="3815"/>
    <cellStyle name="常规 2 2 3 8 3 5" xfId="3816"/>
    <cellStyle name="常规 2 2 3 8 4 4 2" xfId="3817"/>
    <cellStyle name="常规 2 2 3 8 4 4 3" xfId="3818"/>
    <cellStyle name="常规 2 2 3 8 4 4 4" xfId="3819"/>
    <cellStyle name="常规 2 2 3 8 4 5" xfId="3820"/>
    <cellStyle name="常规 2 2 3 8 5 2" xfId="3821"/>
    <cellStyle name="常规 2 2 3 8 5 3" xfId="3822"/>
    <cellStyle name="常规 2 2 3 8 6" xfId="3823"/>
    <cellStyle name="常规 2 2 3 8 6 2" xfId="3824"/>
    <cellStyle name="常规 2 2 3 8 6 3" xfId="3825"/>
    <cellStyle name="常规 2 2 3 8 7" xfId="3826"/>
    <cellStyle name="常规 2 2 3 8 8" xfId="3827"/>
    <cellStyle name="常规 2 2 3 8 8 2" xfId="3828"/>
    <cellStyle name="常规 2 2 3 8 8 3" xfId="3829"/>
    <cellStyle name="常规 2 2 3 8 8 4" xfId="3830"/>
    <cellStyle name="常规 2 4 2 10 5 2" xfId="3831"/>
    <cellStyle name="常规 2 2 3 9 2 2" xfId="3832"/>
    <cellStyle name="常规 2 2 3 9 2 2 2" xfId="3833"/>
    <cellStyle name="常规 2 2 3 9 2 2 3" xfId="3834"/>
    <cellStyle name="常规 2 2 3 9 2 2 4" xfId="3835"/>
    <cellStyle name="常规 2 9 4 2" xfId="3836"/>
    <cellStyle name="常规 2 2 3 9 2 2 5" xfId="3837"/>
    <cellStyle name="常规 2 4 2 10 5 3" xfId="3838"/>
    <cellStyle name="常规 2 2 3 9 2 3" xfId="3839"/>
    <cellStyle name="常规 2 2 3 9 2 3 4" xfId="3840"/>
    <cellStyle name="常规 2 3 2 2 3 3 4" xfId="3841"/>
    <cellStyle name="常规 2 3 4 3 4 3" xfId="3842"/>
    <cellStyle name="常规 2 2 3 9 2 3 4 2" xfId="3843"/>
    <cellStyle name="常规 2 3 2 2 3 3 5" xfId="3844"/>
    <cellStyle name="常规 2 2 3 9 2 3 4 3" xfId="3845"/>
    <cellStyle name="常规 2 2 3 9 2 3 4 4" xfId="3846"/>
    <cellStyle name="常规 2 9 5 2" xfId="3847"/>
    <cellStyle name="常规 2 2 3 9 2 3 5" xfId="3848"/>
    <cellStyle name="常规 2 2 3 9 2 4" xfId="3849"/>
    <cellStyle name="常规 2 2 3 9 2 4 2" xfId="3850"/>
    <cellStyle name="常规 2 2 3 9 2 4 3" xfId="3851"/>
    <cellStyle name="常规 2 2 3 9 2 5" xfId="3852"/>
    <cellStyle name="常规 2 2 3 9 2 6" xfId="3853"/>
    <cellStyle name="常规 2 2 3 9 2 6 2" xfId="3854"/>
    <cellStyle name="常规 2 2 3 9 2 6 3" xfId="3855"/>
    <cellStyle name="常规 2 2 3 9 2 6 4" xfId="3856"/>
    <cellStyle name="常规 2 3 2 10 6 3" xfId="3857"/>
    <cellStyle name="常规 2 2 3 9 3 4 2" xfId="3858"/>
    <cellStyle name="常规 2 2 3 9 3 4 3" xfId="3859"/>
    <cellStyle name="常规 2 2 3 9 3 4 4" xfId="3860"/>
    <cellStyle name="常规 2 2 3 9 3 5" xfId="3861"/>
    <cellStyle name="常规 7 4 3" xfId="3862"/>
    <cellStyle name="常规 2 2 8 2 3 5" xfId="3863"/>
    <cellStyle name="常规 2 2 3 9 4 2" xfId="3864"/>
    <cellStyle name="常规 2 2 3 9 4 3" xfId="3865"/>
    <cellStyle name="常规 2 2 3 9 4 4" xfId="3866"/>
    <cellStyle name="常规 2 3 2 11 6 3" xfId="3867"/>
    <cellStyle name="常规 2 2 3 9 4 4 2" xfId="3868"/>
    <cellStyle name="常规 2 2 3 9 4 4 3" xfId="3869"/>
    <cellStyle name="常规 2 2 3 9 4 4 4" xfId="3870"/>
    <cellStyle name="常规 2 2 3 9 4 5" xfId="3871"/>
    <cellStyle name="常规 2 4 2 10 8 2" xfId="3872"/>
    <cellStyle name="常规 2 2 3 9 5 2" xfId="3873"/>
    <cellStyle name="常规 2 4 2 10 8 3" xfId="3874"/>
    <cellStyle name="常规 2 2 3 9 5 3" xfId="3875"/>
    <cellStyle name="常规 2 2 3 9 6" xfId="3876"/>
    <cellStyle name="常规 2 2 3 9 7" xfId="3877"/>
    <cellStyle name="常规 2 2 3 9 8" xfId="3878"/>
    <cellStyle name="常规 2 2 5 2 2 2 3" xfId="3879"/>
    <cellStyle name="常规 2 2 3 9 8 2" xfId="3880"/>
    <cellStyle name="常规 2 2 5 2 2 2 4" xfId="3881"/>
    <cellStyle name="常规 2 2 3 9 8 3" xfId="3882"/>
    <cellStyle name="常规 2 2 5 2 2 2 5" xfId="3883"/>
    <cellStyle name="常规 2 2 3 9 8 4" xfId="3884"/>
    <cellStyle name="常规 2 5 11 2 3 4 2" xfId="3885"/>
    <cellStyle name="常规 2 3 10 4 2" xfId="3886"/>
    <cellStyle name="常规 2 2 4 2 2" xfId="3887"/>
    <cellStyle name="常规 2 2 4 2 2 2 4" xfId="3888"/>
    <cellStyle name="常规 2 2 4 2 2 2 5" xfId="3889"/>
    <cellStyle name="常规 2 2 4 2 2 3 4" xfId="3890"/>
    <cellStyle name="常规 2 2 4 2 2 3 4 4" xfId="3891"/>
    <cellStyle name="常规 2 2 4 2 2 3 5" xfId="3892"/>
    <cellStyle name="常规 2 2 4 2 2 4 2" xfId="3893"/>
    <cellStyle name="常规 2 2 4 2 2 4 3" xfId="3894"/>
    <cellStyle name="常规 2 2 6 4 4 2" xfId="3895"/>
    <cellStyle name="常规 2 2 4 2 2 6 2" xfId="3896"/>
    <cellStyle name="常规 2 2 6 4 4 3" xfId="3897"/>
    <cellStyle name="常规 2 2 4 2 2 6 3" xfId="3898"/>
    <cellStyle name="常规 2 2 4 2 3 4 2" xfId="3899"/>
    <cellStyle name="常规 2 2 4 2 3 4 3" xfId="3900"/>
    <cellStyle name="常规 2 2 4 2 3 4 4" xfId="3901"/>
    <cellStyle name="常规 2 2 4 2 4 4 4" xfId="3902"/>
    <cellStyle name="常规 2 2 4 2 7" xfId="3903"/>
    <cellStyle name="常规 2 2 7 2 2 4 2" xfId="3904"/>
    <cellStyle name="常规 2 2 4 2 8 3" xfId="3905"/>
    <cellStyle name="常规 2 2 7 2 2 4 3" xfId="3906"/>
    <cellStyle name="常规 2 2 4 2 8 4" xfId="3907"/>
    <cellStyle name="常规 2 3 10 5 2" xfId="3908"/>
    <cellStyle name="常规 2 2 4 3 2" xfId="3909"/>
    <cellStyle name="常规 2 2 4 3 2 2" xfId="3910"/>
    <cellStyle name="常规 2 2 4 3 2 3" xfId="3911"/>
    <cellStyle name="常规 2 2 4 3 2 4 2" xfId="3912"/>
    <cellStyle name="常规 2 2 4 3 2 4 3" xfId="3913"/>
    <cellStyle name="常规 2 2 4 3 2 4 4" xfId="3914"/>
    <cellStyle name="常规 2 2 4 3 3 3" xfId="3915"/>
    <cellStyle name="常规 2 2 4 3 3 4 2" xfId="3916"/>
    <cellStyle name="常规 2 2 4 3 3 4 3" xfId="3917"/>
    <cellStyle name="常规 2 2 4 3 3 4 4" xfId="3918"/>
    <cellStyle name="常规 2 2 4 3 6 2" xfId="3919"/>
    <cellStyle name="常规 2 2 4 3 6 3" xfId="3920"/>
    <cellStyle name="常规 2 2 4 4 4 2" xfId="3921"/>
    <cellStyle name="常规 2 2 4 4 4 3" xfId="3922"/>
    <cellStyle name="常规 2 2 4 5 4" xfId="3923"/>
    <cellStyle name="常规 2 2 4 5 4 3" xfId="3924"/>
    <cellStyle name="常规 2 2 4 5 5" xfId="3925"/>
    <cellStyle name="常规 2 3 11 4 2" xfId="3926"/>
    <cellStyle name="常规 2 2 5 2 2" xfId="3927"/>
    <cellStyle name="常规 2 2 5 2 2 2" xfId="3928"/>
    <cellStyle name="常规 2 2 5 2 2 2 2" xfId="3929"/>
    <cellStyle name="常规 2 2 5 2 2 3" xfId="3930"/>
    <cellStyle name="常规 2 2 5 2 2 3 2" xfId="3931"/>
    <cellStyle name="常规 2 2 5 2 2 3 3" xfId="3932"/>
    <cellStyle name="常规 2 2 5 2 2 3 4" xfId="3933"/>
    <cellStyle name="常规 2 2 5 2 2 3 4 2" xfId="3934"/>
    <cellStyle name="常规 2 2 5 2 2 3 4 3" xfId="3935"/>
    <cellStyle name="常规 2 2 5 2 2 3 4 4" xfId="3936"/>
    <cellStyle name="常规 2 2 5 2 2 3 5" xfId="3937"/>
    <cellStyle name="常规 2 2 5 2 2 4" xfId="3938"/>
    <cellStyle name="常规 2 2 5 2 2 6 3" xfId="3939"/>
    <cellStyle name="常规 2 2 5 2 2 6 4" xfId="3940"/>
    <cellStyle name="常规 2 3 7 2 6 2" xfId="3941"/>
    <cellStyle name="常规 2 3 11 4 3" xfId="3942"/>
    <cellStyle name="常规 2 2 5 2 3" xfId="3943"/>
    <cellStyle name="常规 2 2 5 2 3 2" xfId="3944"/>
    <cellStyle name="常规 2 2 5 2 3 3" xfId="3945"/>
    <cellStyle name="常规 2 2 5 2 3 4" xfId="3946"/>
    <cellStyle name="常规 2 2 5 2 3 4 2" xfId="3947"/>
    <cellStyle name="常规 2 2 5 2 3 4 3" xfId="3948"/>
    <cellStyle name="常规 2 2 5 2 3 4 4" xfId="3949"/>
    <cellStyle name="常规 2 2 5 2 3 5" xfId="3950"/>
    <cellStyle name="常规 2 3 7 2 6 3" xfId="3951"/>
    <cellStyle name="常规 2 3 11 4 4" xfId="3952"/>
    <cellStyle name="常规 2 2 5 2 4" xfId="3953"/>
    <cellStyle name="常规 2 3 11 4 4 4" xfId="3954"/>
    <cellStyle name="常规 2 2 5 2 4 4" xfId="3955"/>
    <cellStyle name="常规 2 2 5 2 4 4 2" xfId="3956"/>
    <cellStyle name="常规 2 2 5 2 4 4 3" xfId="3957"/>
    <cellStyle name="常规 2 2 5 2 4 4 4" xfId="3958"/>
    <cellStyle name="常规 2 2 5 2 4 5" xfId="3959"/>
    <cellStyle name="常规 2 3 7 2 6 4" xfId="3960"/>
    <cellStyle name="常规 2 3 11 4 5" xfId="3961"/>
    <cellStyle name="常规 2 2 5 2 5" xfId="3962"/>
    <cellStyle name="常规 2 2 5 2 5 2" xfId="3963"/>
    <cellStyle name="常规 2 2 5 2 5 3" xfId="3964"/>
    <cellStyle name="常规 2 2 5 2 6" xfId="3965"/>
    <cellStyle name="常规 2 3 2 9 2 2 4 3" xfId="3966"/>
    <cellStyle name="常规 2 2 5 2 6 2" xfId="3967"/>
    <cellStyle name="常规 2 3 2 9 2 2 4 4" xfId="3968"/>
    <cellStyle name="常规 2 2 5 2 6 3" xfId="3969"/>
    <cellStyle name="常规 2 2 5 2 7" xfId="3970"/>
    <cellStyle name="常规 2 2 5 2 8 2" xfId="3971"/>
    <cellStyle name="常规 2 2 5 2 8 3" xfId="3972"/>
    <cellStyle name="常规 2 2 5 2 8 4" xfId="3973"/>
    <cellStyle name="常规 2 3 11 5 2" xfId="3974"/>
    <cellStyle name="常规 2 2 5 3 2" xfId="3975"/>
    <cellStyle name="常规 2 2 5 3 2 2" xfId="3976"/>
    <cellStyle name="常规 2 2 5 3 2 3" xfId="3977"/>
    <cellStyle name="常规 2 2 5 3 2 4 2" xfId="3978"/>
    <cellStyle name="常规 2 2 5 3 2 4 3" xfId="3979"/>
    <cellStyle name="常规 2 2 5 3 2 4 4" xfId="3980"/>
    <cellStyle name="常规 2 3 11 5 3" xfId="3981"/>
    <cellStyle name="常规 2 2 5 3 3" xfId="3982"/>
    <cellStyle name="常规 2 2 5 3 3 2" xfId="3983"/>
    <cellStyle name="常规 2 2 5 3 3 3" xfId="3984"/>
    <cellStyle name="常规 2 2 5 3 3 4 2" xfId="3985"/>
    <cellStyle name="常规 2 2 5 3 3 4 3" xfId="3986"/>
    <cellStyle name="常规 2 2 5 3 3 4 4" xfId="3987"/>
    <cellStyle name="常规 2 2 5 3 4" xfId="3988"/>
    <cellStyle name="常规 2 2 5 3 5" xfId="3989"/>
    <cellStyle name="常规 2 2 5 3 6" xfId="3990"/>
    <cellStyle name="常规 2 3 2 9 2 3 4 3" xfId="3991"/>
    <cellStyle name="常规 2 2 5 3 6 2" xfId="3992"/>
    <cellStyle name="常规 2 3 2 9 2 3 4 4" xfId="3993"/>
    <cellStyle name="常规 2 2 5 3 6 3" xfId="3994"/>
    <cellStyle name="常规 2 3 11 6" xfId="3995"/>
    <cellStyle name="常规 2 2 5 4" xfId="3996"/>
    <cellStyle name="常规 2 3 11 6 2" xfId="3997"/>
    <cellStyle name="常规 2 2 5 4 2" xfId="3998"/>
    <cellStyle name="常规 2 2 5 4 4 2" xfId="3999"/>
    <cellStyle name="常规 2 2 5 4 4 3" xfId="4000"/>
    <cellStyle name="常规 2 3 11 7" xfId="4001"/>
    <cellStyle name="常规 2 2 5 5" xfId="4002"/>
    <cellStyle name="常规 2 2 5 5 4" xfId="4003"/>
    <cellStyle name="常规 2 2 5 5 4 2" xfId="4004"/>
    <cellStyle name="常规 2 2 5 5 4 3" xfId="4005"/>
    <cellStyle name="常规 2 2 5 5 5" xfId="4006"/>
    <cellStyle name="常规 2 3 11 8 2" xfId="4007"/>
    <cellStyle name="常规 2 3 10 3 4 4" xfId="4008"/>
    <cellStyle name="常规 2 2 5 6 2" xfId="4009"/>
    <cellStyle name="常规 2 3 11 8 3" xfId="4010"/>
    <cellStyle name="常规 2 2 5 6 3" xfId="4011"/>
    <cellStyle name="常规 2 3 12 4" xfId="4012"/>
    <cellStyle name="常规 2 2 6 2" xfId="4013"/>
    <cellStyle name="常规 2 2 6 2 2 3" xfId="4014"/>
    <cellStyle name="常规 2 2 6 2 2 4" xfId="4015"/>
    <cellStyle name="常规 2 2 6 2 2 4 2" xfId="4016"/>
    <cellStyle name="常规 2 2 6 2 3 4 2" xfId="4017"/>
    <cellStyle name="常规 2 2 6 2 3 5" xfId="4018"/>
    <cellStyle name="常规 2 3 12 4 4" xfId="4019"/>
    <cellStyle name="常规 2 2 6 2 4" xfId="4020"/>
    <cellStyle name="常规 2 3 12 4 4 2" xfId="4021"/>
    <cellStyle name="常规 2 2 6 2 4 2" xfId="4022"/>
    <cellStyle name="常规 2 3 12 4 4 3" xfId="4023"/>
    <cellStyle name="常规 2 2 6 2 4 3" xfId="4024"/>
    <cellStyle name="常规 2 3 12 4 5" xfId="4025"/>
    <cellStyle name="常规 2 2 6 2 5" xfId="4026"/>
    <cellStyle name="常规 2 2 6 2 6" xfId="4027"/>
    <cellStyle name="常规 2 2 6 2 6 2" xfId="4028"/>
    <cellStyle name="常规 2 2 6 2 6 3" xfId="4029"/>
    <cellStyle name="常规 2 2 6 2 6 4" xfId="4030"/>
    <cellStyle name="常规 2 3 12 5" xfId="4031"/>
    <cellStyle name="常规 2 2 6 3" xfId="4032"/>
    <cellStyle name="常规 2 2 6 3 4" xfId="4033"/>
    <cellStyle name="常规 2 2 6 3 4 2" xfId="4034"/>
    <cellStyle name="常规 2 2 6 3 4 3" xfId="4035"/>
    <cellStyle name="常规 2 2 6 3 5" xfId="4036"/>
    <cellStyle name="常规 2 3 13 4 2" xfId="4037"/>
    <cellStyle name="常规 2 2 7 2 2" xfId="4038"/>
    <cellStyle name="常规 2 3 13 4 3" xfId="4039"/>
    <cellStyle name="常规 2 2 7 2 3" xfId="4040"/>
    <cellStyle name="常规 2 2 7 2 4" xfId="4041"/>
    <cellStyle name="常规 2 2 7 2 5" xfId="4042"/>
    <cellStyle name="常规 2 2 7 2 6" xfId="4043"/>
    <cellStyle name="常规 2 2 7 2 6 3" xfId="4044"/>
    <cellStyle name="常规 2 2 7 3 2" xfId="4045"/>
    <cellStyle name="常规 2 2 7 3 3" xfId="4046"/>
    <cellStyle name="常规 2 2 7 3 4" xfId="4047"/>
    <cellStyle name="常规 2 2 7 3 4 2" xfId="4048"/>
    <cellStyle name="常规 2 2 7 3 4 3" xfId="4049"/>
    <cellStyle name="常规 2 2 7 3 4 4" xfId="4050"/>
    <cellStyle name="常规 2 2 7 3 5" xfId="4051"/>
    <cellStyle name="常规 2 2 8" xfId="4052"/>
    <cellStyle name="常规 2 3 14 4" xfId="4053"/>
    <cellStyle name="常规 2 2 8 2" xfId="4054"/>
    <cellStyle name="常规 2 3 14 4 2" xfId="4055"/>
    <cellStyle name="常规 2 2 8 2 2" xfId="4056"/>
    <cellStyle name="常规 2 4 2 3 2 5" xfId="4057"/>
    <cellStyle name="常规 2 2 8 2 2 2" xfId="4058"/>
    <cellStyle name="常规 2 4 2 3 2 6" xfId="4059"/>
    <cellStyle name="常规 2 2 8 2 2 3" xfId="4060"/>
    <cellStyle name="常规 7 3 2" xfId="4061"/>
    <cellStyle name="常规 2 4 2 3 2 7" xfId="4062"/>
    <cellStyle name="常规 2 2 8 2 2 4" xfId="4063"/>
    <cellStyle name="常规 2 3 14 4 3" xfId="4064"/>
    <cellStyle name="常规 2 2 8 2 3" xfId="4065"/>
    <cellStyle name="常规 2 4 2 3 3 5" xfId="4066"/>
    <cellStyle name="常规 2 2 8 2 3 2" xfId="4067"/>
    <cellStyle name="常规 2 4 2 3 3 6" xfId="4068"/>
    <cellStyle name="常规 2 2 8 2 3 3" xfId="4069"/>
    <cellStyle name="常规 7 4 2" xfId="4070"/>
    <cellStyle name="常规 2 2 8 2 3 4" xfId="4071"/>
    <cellStyle name="常规 2 4 4 2 2 2 2" xfId="4072"/>
    <cellStyle name="常规 2 3 14 4 4" xfId="4073"/>
    <cellStyle name="常规 2 2 8 2 4" xfId="4074"/>
    <cellStyle name="常规 2 4 2 3 4 5" xfId="4075"/>
    <cellStyle name="常规 2 2 8 2 4 2" xfId="4076"/>
    <cellStyle name="常规 2 2 8 2 4 3" xfId="4077"/>
    <cellStyle name="常规 2 2 8 2 5" xfId="4078"/>
    <cellStyle name="常规 2 2 8 2 6" xfId="4079"/>
    <cellStyle name="常规 2 2 8 2 6 2" xfId="4080"/>
    <cellStyle name="常规 2 3 14 5" xfId="4081"/>
    <cellStyle name="常规 2 2 8 3" xfId="4082"/>
    <cellStyle name="常规 2 2 8 3 2" xfId="4083"/>
    <cellStyle name="常规 2 2 8 3 3" xfId="4084"/>
    <cellStyle name="常规 2 2 8 3 4" xfId="4085"/>
    <cellStyle name="常规 2 4 2 4 4 5" xfId="4086"/>
    <cellStyle name="常规 2 2 8 3 4 2" xfId="4087"/>
    <cellStyle name="常规 2 2 8 3 4 3" xfId="4088"/>
    <cellStyle name="常规 2 2 8 3 4 4" xfId="4089"/>
    <cellStyle name="常规 2 2 8 3 5" xfId="4090"/>
    <cellStyle name="常规 2 3 10 2 2 4 4" xfId="4091"/>
    <cellStyle name="常规 2 2 8 4 2" xfId="4092"/>
    <cellStyle name="常规 2 2 8 4 3" xfId="4093"/>
    <cellStyle name="常规 2 2 8 4 4" xfId="4094"/>
    <cellStyle name="常规 2 4 2 5 4 5" xfId="4095"/>
    <cellStyle name="常规 2 2 8 4 4 2" xfId="4096"/>
    <cellStyle name="常规 2 2 8 4 4 3" xfId="4097"/>
    <cellStyle name="常规 2 2 8 4 4 4" xfId="4098"/>
    <cellStyle name="常规 2 2 8 4 5" xfId="4099"/>
    <cellStyle name="常规 2 2 8 5 2" xfId="4100"/>
    <cellStyle name="常规 2 2 8 5 3" xfId="4101"/>
    <cellStyle name="常规 2 2 8 8" xfId="4102"/>
    <cellStyle name="常规 2 2 8 8 2" xfId="4103"/>
    <cellStyle name="常规 2 2 8 8 3" xfId="4104"/>
    <cellStyle name="常规 2 3 12 2 3 2" xfId="4105"/>
    <cellStyle name="常规 2 2 8 8 4" xfId="4106"/>
    <cellStyle name="常规 2 3 12 2 3 3" xfId="4107"/>
    <cellStyle name="常规 2 2 9" xfId="4108"/>
    <cellStyle name="常规 2 3 15 4" xfId="4109"/>
    <cellStyle name="常规 2 2 9 2" xfId="4110"/>
    <cellStyle name="常规 2 2 9 2 2 4 3" xfId="4111"/>
    <cellStyle name="常规 2 2 9 2 2 4 4" xfId="4112"/>
    <cellStyle name="常规 2 2 9 2 3 4 2" xfId="4113"/>
    <cellStyle name="常规 2 2 9 2 3 4 3" xfId="4114"/>
    <cellStyle name="常规 2 2 9 2 3 4 4" xfId="4115"/>
    <cellStyle name="常规 2 2 9 2 4 2" xfId="4116"/>
    <cellStyle name="常规 2 2 9 2 4 3" xfId="4117"/>
    <cellStyle name="常规 2 2 9 2 6 2" xfId="4118"/>
    <cellStyle name="常规 2 2 9 2 6 3" xfId="4119"/>
    <cellStyle name="常规 2 2 9 2 6 4" xfId="4120"/>
    <cellStyle name="常规 2 3 15 5" xfId="4121"/>
    <cellStyle name="常规 2 2 9 3" xfId="4122"/>
    <cellStyle name="常规 2 2 9 3 4 3" xfId="4123"/>
    <cellStyle name="常规 2 2 9 4 5" xfId="4124"/>
    <cellStyle name="常规 2 2 9 5 3" xfId="4125"/>
    <cellStyle name="常规 2 2 9 8" xfId="4126"/>
    <cellStyle name="常规 2 2 9 8 2" xfId="4127"/>
    <cellStyle name="常规 2 2 9 8 3" xfId="4128"/>
    <cellStyle name="常规 2 2 9 8 4" xfId="4129"/>
    <cellStyle name="常规 2 25" xfId="4130"/>
    <cellStyle name="常规 2 26" xfId="4131"/>
    <cellStyle name="常规 2 27" xfId="4132"/>
    <cellStyle name="常规 2 3" xfId="4133"/>
    <cellStyle name="常规 2 5 11 2 3" xfId="4134"/>
    <cellStyle name="常规 2 3 10" xfId="4135"/>
    <cellStyle name="常规 2 3 10 2 2 3" xfId="4136"/>
    <cellStyle name="常规 2 3 10 2 2 4 2" xfId="4137"/>
    <cellStyle name="常规 2 3 10 2 2 4 3" xfId="4138"/>
    <cellStyle name="常规 2 3 10 2 3 2" xfId="4139"/>
    <cellStyle name="常规 2 3 10 2 4 2" xfId="4140"/>
    <cellStyle name="常规 2 3 10 2 4 3" xfId="4141"/>
    <cellStyle name="常规 2 3 10 2 5" xfId="4142"/>
    <cellStyle name="常规 2 3 10 2 6" xfId="4143"/>
    <cellStyle name="常规 2 3 10 2 6 2" xfId="4144"/>
    <cellStyle name="常规 2 5 11 2 3 3" xfId="4145"/>
    <cellStyle name="常规 2 3 10 3" xfId="4146"/>
    <cellStyle name="常规 2 3 10 3 4" xfId="4147"/>
    <cellStyle name="常规 2 3 10 3 4 2" xfId="4148"/>
    <cellStyle name="常规 2 3 10 3 4 3" xfId="4149"/>
    <cellStyle name="常规 2 3 10 3 5" xfId="4150"/>
    <cellStyle name="常规 2 5 11 2 4" xfId="4151"/>
    <cellStyle name="常规 2 3 11" xfId="4152"/>
    <cellStyle name="常规 2 3 11 2 3 2" xfId="4153"/>
    <cellStyle name="常规 9 3" xfId="4154"/>
    <cellStyle name="常规 2 3 11 2 3 4 4" xfId="4155"/>
    <cellStyle name="常规 2 3 11 2 4 2" xfId="4156"/>
    <cellStyle name="常规 2 3 11 2 4 3" xfId="4157"/>
    <cellStyle name="常规 2 3 11 2 5" xfId="4158"/>
    <cellStyle name="常规 2 3 11 2 6" xfId="4159"/>
    <cellStyle name="常规 2 3 11 2 6 2" xfId="4160"/>
    <cellStyle name="常规 2 3 11 2 6 3" xfId="4161"/>
    <cellStyle name="常规 2 5 11 2 4 3" xfId="4162"/>
    <cellStyle name="常规 2 3 11 3" xfId="4163"/>
    <cellStyle name="常规 2 3 11 3 4" xfId="4164"/>
    <cellStyle name="常规 2 3 11 3 4 2" xfId="4165"/>
    <cellStyle name="常规 2 3 11 3 4 3" xfId="4166"/>
    <cellStyle name="常规 2 3 11 3 4 4" xfId="4167"/>
    <cellStyle name="常规 2 3 11 3 5" xfId="4168"/>
    <cellStyle name="常规 2 3 11 8 4" xfId="4169"/>
    <cellStyle name="常规 2 5 11 2 5" xfId="4170"/>
    <cellStyle name="常规 2 3 12" xfId="4171"/>
    <cellStyle name="常规 2 3 12 2" xfId="4172"/>
    <cellStyle name="常规 2 3 12 2 2 4 2" xfId="4173"/>
    <cellStyle name="常规 2 3 12 2 2 4 3" xfId="4174"/>
    <cellStyle name="常规 2 3 12 2 2 4 4" xfId="4175"/>
    <cellStyle name="常规 2 3 12 2 3 4" xfId="4176"/>
    <cellStyle name="常规 2 3 2 2" xfId="4177"/>
    <cellStyle name="常规 2 3 12 2 3 4 2" xfId="4178"/>
    <cellStyle name="常规 2 3 2 2 2" xfId="4179"/>
    <cellStyle name="常规 2 3 12 2 3 4 3" xfId="4180"/>
    <cellStyle name="常规 2 3 2 2 3" xfId="4181"/>
    <cellStyle name="常规 2 3 12 2 3 4 4" xfId="4182"/>
    <cellStyle name="常规 2 3 2 2 4" xfId="4183"/>
    <cellStyle name="常规 2 3 12 2 3 5" xfId="4184"/>
    <cellStyle name="常规 2 3 2 3" xfId="4185"/>
    <cellStyle name="常规 2 3 7 3 4 3" xfId="4186"/>
    <cellStyle name="常规 2 3 12 2 4" xfId="4187"/>
    <cellStyle name="常规 2 3 12 2 4 3" xfId="4188"/>
    <cellStyle name="常规 2 3 7 3 4 4" xfId="4189"/>
    <cellStyle name="常规 2 3 12 2 5" xfId="4190"/>
    <cellStyle name="常规 2 3 12 2 6" xfId="4191"/>
    <cellStyle name="常规 2 3 12 2 6 2" xfId="4192"/>
    <cellStyle name="常规 2 3 12 2 6 3" xfId="4193"/>
    <cellStyle name="常规 2 3 12 3" xfId="4194"/>
    <cellStyle name="常规 2 3 12 3 2" xfId="4195"/>
    <cellStyle name="常规 2 3 12 3 3" xfId="4196"/>
    <cellStyle name="常规 2 3 12 3 4" xfId="4197"/>
    <cellStyle name="常规 2 3 12 3 4 2" xfId="4198"/>
    <cellStyle name="常规 2 3 12 3 4 3" xfId="4199"/>
    <cellStyle name="常规 2 4 3 2" xfId="4200"/>
    <cellStyle name="常规 2 3 12 3 4 4" xfId="4201"/>
    <cellStyle name="常规 2 3 12 3 5" xfId="4202"/>
    <cellStyle name="常规 2 5 3 2" xfId="4203"/>
    <cellStyle name="常规 2 3 12 4 4 4" xfId="4204"/>
    <cellStyle name="常规 2 3 12 8 4" xfId="4205"/>
    <cellStyle name="常规 2 5 11 2 6" xfId="4206"/>
    <cellStyle name="常规 2 3 13" xfId="4207"/>
    <cellStyle name="常规 2 3 13 2 4 2" xfId="4208"/>
    <cellStyle name="常规 2 3 13 2 4 3" xfId="4209"/>
    <cellStyle name="常规 2 3 13 2 4 4" xfId="4210"/>
    <cellStyle name="常规 2 3 13 3 3" xfId="4211"/>
    <cellStyle name="常规 2 3 13 3 4" xfId="4212"/>
    <cellStyle name="常规 2 3 13 3 4 2" xfId="4213"/>
    <cellStyle name="常规 2 3 13 3 4 3" xfId="4214"/>
    <cellStyle name="常规 2 3 13 3 4 4" xfId="4215"/>
    <cellStyle name="常规 2 3 13 3 5" xfId="4216"/>
    <cellStyle name="常规 2 3 14" xfId="4217"/>
    <cellStyle name="常规 2 3 15" xfId="4218"/>
    <cellStyle name="常规 2 3 15 2" xfId="4219"/>
    <cellStyle name="常规 2 3 15 3" xfId="4220"/>
    <cellStyle name="常规 2 3 16" xfId="4221"/>
    <cellStyle name="常规 2 3 16 2" xfId="4222"/>
    <cellStyle name="常规 2 3 16 3" xfId="4223"/>
    <cellStyle name="常规 2 3 17" xfId="4224"/>
    <cellStyle name="常规 2 3 17 3" xfId="4225"/>
    <cellStyle name="常规 2 3 19 3" xfId="4226"/>
    <cellStyle name="常规 2 3 2" xfId="4227"/>
    <cellStyle name="常规 2 3 2 2 2 6 3" xfId="4228"/>
    <cellStyle name="常规 2 3 2 10 2 2" xfId="4229"/>
    <cellStyle name="常规 2 3 2 10 2 2 2" xfId="4230"/>
    <cellStyle name="常规 2 3 2 10 2 2 3" xfId="4231"/>
    <cellStyle name="常规 2 3 2 10 2 2 4" xfId="4232"/>
    <cellStyle name="常规 2 4 2 2 3 2 3" xfId="4233"/>
    <cellStyle name="常规 2 3 2 10 2 2 4 2" xfId="4234"/>
    <cellStyle name="常规 2 3 2 10 2 2 5" xfId="4235"/>
    <cellStyle name="常规 2 4 2 3 2 6 2" xfId="4236"/>
    <cellStyle name="常规 2 3 2 10 2 3" xfId="4237"/>
    <cellStyle name="常规 2 3 2 10 2 3 4" xfId="4238"/>
    <cellStyle name="常规 2 3 2 10 2 3 5" xfId="4239"/>
    <cellStyle name="常规 2 3 2 10 2 6 2" xfId="4240"/>
    <cellStyle name="常规 2 3 2 10 2 6 3" xfId="4241"/>
    <cellStyle name="常规 2 3 2 10 2 6 4" xfId="4242"/>
    <cellStyle name="常规 2 3 2 2 2 8 3" xfId="4243"/>
    <cellStyle name="常规 2 3 2 10 4 2" xfId="4244"/>
    <cellStyle name="常规 2 3 2 2 2 8 4" xfId="4245"/>
    <cellStyle name="常规 2 4 2 3 2 8 2" xfId="4246"/>
    <cellStyle name="常规 2 3 2 10 4 3" xfId="4247"/>
    <cellStyle name="常规 2 3 2 10 5" xfId="4248"/>
    <cellStyle name="常规 2 3 2 10 5 2" xfId="4249"/>
    <cellStyle name="常规 7 3 4 2" xfId="4250"/>
    <cellStyle name="常规 2 3 2 10 5 3" xfId="4251"/>
    <cellStyle name="常规 2 3 2 10 6" xfId="4252"/>
    <cellStyle name="常规 2 3 2 10 6 2" xfId="4253"/>
    <cellStyle name="常规 2 3 2 10 7" xfId="4254"/>
    <cellStyle name="常规 2 3 2 10 8" xfId="4255"/>
    <cellStyle name="常规 2 3 2 10 8 3" xfId="4256"/>
    <cellStyle name="常规 2 3 2 10 8 4" xfId="4257"/>
    <cellStyle name="常规 2 3 2 11" xfId="4258"/>
    <cellStyle name="常规 2 3 2 2 3 6 3" xfId="4259"/>
    <cellStyle name="常规 2 3 2 11 2 2" xfId="4260"/>
    <cellStyle name="常规 2 3 2 11 2 2 2" xfId="4261"/>
    <cellStyle name="常规 2 3 2 11 2 2 4" xfId="4262"/>
    <cellStyle name="常规 2 3 2 11 2 2 4 2" xfId="4263"/>
    <cellStyle name="常规 2 3 2 11 2 2 5" xfId="4264"/>
    <cellStyle name="常规 2 3 2 2 3 6 4" xfId="4265"/>
    <cellStyle name="常规 2 4 2 3 3 6 2" xfId="4266"/>
    <cellStyle name="常规 2 3 2 11 2 3" xfId="4267"/>
    <cellStyle name="常规 2 3 2 11 2 3 2" xfId="4268"/>
    <cellStyle name="常规 2 3 2 11 2 3 3" xfId="4269"/>
    <cellStyle name="常规 2 3 2 11 2 3 4" xfId="4270"/>
    <cellStyle name="常规 2 3 2 11 2 3 4 2" xfId="4271"/>
    <cellStyle name="常规 2 3 2 11 2 3 5" xfId="4272"/>
    <cellStyle name="常规 2 3 2 11 2 6 2" xfId="4273"/>
    <cellStyle name="常规 2 3 2 11 2 6 3" xfId="4274"/>
    <cellStyle name="常规 2 3 2 11 2 6 4" xfId="4275"/>
    <cellStyle name="常规 2 3 2 11 3 4 2" xfId="4276"/>
    <cellStyle name="常规 2 3 2 11 3 4 3" xfId="4277"/>
    <cellStyle name="常规 2 3 2 11 3 4 4" xfId="4278"/>
    <cellStyle name="常规 2 3 2 11 4 2" xfId="4279"/>
    <cellStyle name="常规 2 3 2 11 4 3" xfId="4280"/>
    <cellStyle name="常规 2 3 2 11 4 4" xfId="4281"/>
    <cellStyle name="常规 2 3 2 4 2 2 5" xfId="4282"/>
    <cellStyle name="常规 2 4 19" xfId="4283"/>
    <cellStyle name="常规 2 3 2 11 4 4 3" xfId="4284"/>
    <cellStyle name="常规 2 3 2 11 4 4 4" xfId="4285"/>
    <cellStyle name="常规 2 3 2 11 4 5" xfId="4286"/>
    <cellStyle name="常规 2 3 2 3 4 4 4" xfId="4287"/>
    <cellStyle name="常规 2 3 2 11 5" xfId="4288"/>
    <cellStyle name="常规 2 3 2 11 5 2" xfId="4289"/>
    <cellStyle name="常规 7 4 4 2" xfId="4290"/>
    <cellStyle name="常规 2 3 2 11 5 3" xfId="4291"/>
    <cellStyle name="常规 2 3 2 11 6" xfId="4292"/>
    <cellStyle name="常规 2 3 2 11 6 2" xfId="4293"/>
    <cellStyle name="常规 2 3 2 11 7" xfId="4294"/>
    <cellStyle name="常规 2 3 2 11 8" xfId="4295"/>
    <cellStyle name="常规 2 3 2 11 8 2" xfId="4296"/>
    <cellStyle name="常规 2 3 2 11 8 3" xfId="4297"/>
    <cellStyle name="常规 2 3 2 11 8 4" xfId="4298"/>
    <cellStyle name="常规 2 3 2 12" xfId="4299"/>
    <cellStyle name="常规 2 3 2 12 2 2" xfId="4300"/>
    <cellStyle name="常规 2 3 2 12 2 3" xfId="4301"/>
    <cellStyle name="常规 2 3 2 12 2 4 4" xfId="4302"/>
    <cellStyle name="常规 2 3 2 12 3 4 2" xfId="4303"/>
    <cellStyle name="常规 2 3 2 12 3 4 3" xfId="4304"/>
    <cellStyle name="常规 2 3 2 12 3 4 4" xfId="4305"/>
    <cellStyle name="常规 2 3 2 12 6" xfId="4306"/>
    <cellStyle name="常规 2 3 2 12 6 2" xfId="4307"/>
    <cellStyle name="常规 2 3 2 12 6 3" xfId="4308"/>
    <cellStyle name="常规 2 3 2 12 6 4" xfId="4309"/>
    <cellStyle name="常规 2 3 2 13" xfId="4310"/>
    <cellStyle name="常规 2 3 2 13 3" xfId="4311"/>
    <cellStyle name="常规 2 3 2 13 4" xfId="4312"/>
    <cellStyle name="常规 2 3 2 13 4 3" xfId="4313"/>
    <cellStyle name="常规 2 3 2 13 4 4" xfId="4314"/>
    <cellStyle name="常规 2 3 2 13 5" xfId="4315"/>
    <cellStyle name="常规 2 3 2 14" xfId="4316"/>
    <cellStyle name="常规 2 3 2 14 4 4" xfId="4317"/>
    <cellStyle name="常规 2 3 2 15" xfId="4318"/>
    <cellStyle name="常规 2 3 2 16" xfId="4319"/>
    <cellStyle name="常规 2 3 2 17" xfId="4320"/>
    <cellStyle name="常规 2 3 2 18" xfId="4321"/>
    <cellStyle name="常规 2 3 2 2 2 2 2" xfId="4322"/>
    <cellStyle name="常规 2 3 2 2 2 2 2 2" xfId="4323"/>
    <cellStyle name="常规 2 3 2 2 2 2 2 3" xfId="4324"/>
    <cellStyle name="常规 2 3 2 2 2 2 2 4" xfId="4325"/>
    <cellStyle name="常规 2 3 2 2 2 2 2 4 2" xfId="4326"/>
    <cellStyle name="常规 2 3 2 2 2 2 2 4 3" xfId="4327"/>
    <cellStyle name="常规 2 3 2 2 2 2 2 4 4" xfId="4328"/>
    <cellStyle name="常规 2 3 2 2 2 2 2 5" xfId="4329"/>
    <cellStyle name="常规 2 3 2 2 2 2 3" xfId="4330"/>
    <cellStyle name="常规 2 3 2 2 2 2 3 2" xfId="4331"/>
    <cellStyle name="常规 2 3 2 2 2 2 3 4 3" xfId="4332"/>
    <cellStyle name="常规 2 3 2 2 2 2 3 4 4" xfId="4333"/>
    <cellStyle name="常规 2 3 2 2 2 2 4" xfId="4334"/>
    <cellStyle name="常规 2 3 2 2 2 2 4 2" xfId="4335"/>
    <cellStyle name="常规 2 3 2 2 2 2 6 2" xfId="4336"/>
    <cellStyle name="常规 2 3 2 2 2 2 6 3" xfId="4337"/>
    <cellStyle name="常规 2 3 2 2 2 2 6 4" xfId="4338"/>
    <cellStyle name="常规 2 3 2 2 2 3" xfId="4339"/>
    <cellStyle name="常规 2 3 2 2 2 3 4 4" xfId="4340"/>
    <cellStyle name="常规 2 3 2 2 2 4" xfId="4341"/>
    <cellStyle name="常规 2 3 2 2 2 4 4 4" xfId="4342"/>
    <cellStyle name="常规 2 3 2 2 2 5" xfId="4343"/>
    <cellStyle name="常规 2 3 2 2 2 6" xfId="4344"/>
    <cellStyle name="常规 2 3 2 2 2 7" xfId="4345"/>
    <cellStyle name="常规 2 3 2 2 2 8" xfId="4346"/>
    <cellStyle name="常规 2 3 2 2 3 2 2" xfId="4347"/>
    <cellStyle name="常规 2 3 2 2 3 2 3" xfId="4348"/>
    <cellStyle name="常规 2 3 2 2 3 2 4" xfId="4349"/>
    <cellStyle name="常规 2 3 2 2 3 2 4 2" xfId="4350"/>
    <cellStyle name="常规 2 3 2 2 3 3" xfId="4351"/>
    <cellStyle name="常规 2 3 2 2 3 3 4 2" xfId="4352"/>
    <cellStyle name="常规 2 3 2 2 3 3 4 3" xfId="4353"/>
    <cellStyle name="常规 2 3 2 2 3 3 4 4" xfId="4354"/>
    <cellStyle name="常规 2 3 2 2 3 4" xfId="4355"/>
    <cellStyle name="常规 2 3 2 2 3 5" xfId="4356"/>
    <cellStyle name="常规 2 3 2 2 3 6" xfId="4357"/>
    <cellStyle name="常规 2 3 2 2 4 4 2" xfId="4358"/>
    <cellStyle name="常规 2 3 2 2 4 4 3" xfId="4359"/>
    <cellStyle name="常规 2 3 2 2 4 4 4" xfId="4360"/>
    <cellStyle name="常规 2 3 2 2 5 4 2" xfId="4361"/>
    <cellStyle name="常规 2 3 2 2 9 2" xfId="4362"/>
    <cellStyle name="常规 2 3 2 2 9 3" xfId="4363"/>
    <cellStyle name="常规 2 3 2 3 2" xfId="4364"/>
    <cellStyle name="常规 2 3 2 3 2 2 3 4 2" xfId="4365"/>
    <cellStyle name="常规 2 4 2 11 2 6 2" xfId="4366"/>
    <cellStyle name="常规 2 3 2 3 2 2 3 4 3" xfId="4367"/>
    <cellStyle name="常规 2 4 2 11 2 6 3" xfId="4368"/>
    <cellStyle name="常规 2 3 2 3 2 2 3 4 4" xfId="4369"/>
    <cellStyle name="常规 2 3 2 3 2 5" xfId="4370"/>
    <cellStyle name="常规 2 3 2 3 2 6" xfId="4371"/>
    <cellStyle name="常规 2 3 2 5 8" xfId="4372"/>
    <cellStyle name="常规 2 3 2 3 2 6 2" xfId="4373"/>
    <cellStyle name="常规 2 3 2 3 2 6 3" xfId="4374"/>
    <cellStyle name="常规 2 3 2 3 2 7" xfId="4375"/>
    <cellStyle name="常规 2 3 2 3 2 8" xfId="4376"/>
    <cellStyle name="常规 2 3 2 7 8" xfId="4377"/>
    <cellStyle name="常规 2 3 2 3 2 8 2" xfId="4378"/>
    <cellStyle name="常规 2 3 2 3 2 8 3" xfId="4379"/>
    <cellStyle name="常规 2 3 2 3 3" xfId="4380"/>
    <cellStyle name="常规 2 3 2 3 3 3 5" xfId="4381"/>
    <cellStyle name="常规 2 3 2 3 3 5" xfId="4382"/>
    <cellStyle name="常规 2 3 2 3 3 6" xfId="4383"/>
    <cellStyle name="常规 2 3 2 3 3 6 2" xfId="4384"/>
    <cellStyle name="常规 2 3 2 3 3 6 3" xfId="4385"/>
    <cellStyle name="常规 2 3 2 3 3 6 4" xfId="4386"/>
    <cellStyle name="常规 2 3 2 3 4" xfId="4387"/>
    <cellStyle name="常规 2 3 2 3 5" xfId="4388"/>
    <cellStyle name="常规 2 3 2 3 5 4 4" xfId="4389"/>
    <cellStyle name="常规 2 3 2 3 5 5" xfId="4390"/>
    <cellStyle name="常规 2 7 5 4 2" xfId="4391"/>
    <cellStyle name="常规 2 3 2 3 7 3" xfId="4392"/>
    <cellStyle name="常规 2 3 2 3 9 2" xfId="4393"/>
    <cellStyle name="常规 2 3 2 3 9 3" xfId="4394"/>
    <cellStyle name="常规 2 3 2 3 9 4" xfId="4395"/>
    <cellStyle name="常规 2 3 2 4" xfId="4396"/>
    <cellStyle name="常规 2 3 2 4 2" xfId="4397"/>
    <cellStyle name="常规 2 3 2 4 2 3 4 2" xfId="4398"/>
    <cellStyle name="常规 2 3 2 4 2 3 4 3" xfId="4399"/>
    <cellStyle name="常规 2 3 2 4 2 3 5" xfId="4400"/>
    <cellStyle name="常规 2 3 2 4 2 5" xfId="4401"/>
    <cellStyle name="常规 2 3 2 4 2 6" xfId="4402"/>
    <cellStyle name="常规 2 3 2 4 2 6 3" xfId="4403"/>
    <cellStyle name="常规 2 3 2 4 2 6 4" xfId="4404"/>
    <cellStyle name="常规 2 3 2 4 3" xfId="4405"/>
    <cellStyle name="常规 2 3 2 4 3 2" xfId="4406"/>
    <cellStyle name="常规 2 3 2 4 3 4 4" xfId="4407"/>
    <cellStyle name="常规 2 3 2 4 3 5" xfId="4408"/>
    <cellStyle name="常规 2 3 2 4 4" xfId="4409"/>
    <cellStyle name="常规 2 3 2 4 4 4 3" xfId="4410"/>
    <cellStyle name="常规 2 3 2 4 4 4 4" xfId="4411"/>
    <cellStyle name="常规 2 3 2 4 5" xfId="4412"/>
    <cellStyle name="常规 2 3 2 5" xfId="4413"/>
    <cellStyle name="常规 2 3 2 5 2" xfId="4414"/>
    <cellStyle name="常规 2 3 2 5 2 2 5" xfId="4415"/>
    <cellStyle name="常规 2 3 2 5 2 3 4" xfId="4416"/>
    <cellStyle name="常规 2 7 6" xfId="4417"/>
    <cellStyle name="常规 2 3 2 5 2 3 4 2" xfId="4418"/>
    <cellStyle name="常规 2 7 7" xfId="4419"/>
    <cellStyle name="常规 2 3 2 5 2 3 4 3" xfId="4420"/>
    <cellStyle name="常规 2 7 8" xfId="4421"/>
    <cellStyle name="常规 2 3 2 5 2 3 4 4" xfId="4422"/>
    <cellStyle name="常规 2 3 2 5 2 3 5" xfId="4423"/>
    <cellStyle name="常规 2 3 2 5 2 4" xfId="4424"/>
    <cellStyle name="常规 2 3 2 5 2 4 2" xfId="4425"/>
    <cellStyle name="常规 2 3 2 5 2 4 3" xfId="4426"/>
    <cellStyle name="常规 2 3 2 5 2 5" xfId="4427"/>
    <cellStyle name="常规 2 3 2 5 2 6" xfId="4428"/>
    <cellStyle name="常规 2 3 2 5 2 6 2" xfId="4429"/>
    <cellStyle name="常规 2 3 2 5 2 6 3" xfId="4430"/>
    <cellStyle name="常规 2 3 2 5 2 6 4" xfId="4431"/>
    <cellStyle name="常规 2 3 2 5 3" xfId="4432"/>
    <cellStyle name="常规 2 3 2 5 3 2" xfId="4433"/>
    <cellStyle name="常规 2 3 2 5 3 3" xfId="4434"/>
    <cellStyle name="常规 2 3 2 5 3 4" xfId="4435"/>
    <cellStyle name="常规 2 3 2 5 3 4 2" xfId="4436"/>
    <cellStyle name="常规 2 3 2 5 3 4 3" xfId="4437"/>
    <cellStyle name="常规 2 3 2 5 3 4 4" xfId="4438"/>
    <cellStyle name="常规 2 3 2 5 3 5" xfId="4439"/>
    <cellStyle name="常规 2 3 2 5 4" xfId="4440"/>
    <cellStyle name="常规 2 3 2 5 4 4 2" xfId="4441"/>
    <cellStyle name="常规 2 3 2 5 4 4 3" xfId="4442"/>
    <cellStyle name="常规 2 3 2 5 4 4 4" xfId="4443"/>
    <cellStyle name="常规 2 3 2 5 4 5" xfId="4444"/>
    <cellStyle name="常规 2 3 2 5 5" xfId="4445"/>
    <cellStyle name="常规 2 3 2 5 6" xfId="4446"/>
    <cellStyle name="常规 2 3 2 5 6 3" xfId="4447"/>
    <cellStyle name="常规 2 3 2 5 7" xfId="4448"/>
    <cellStyle name="常规 2 3 2 5 8 4" xfId="4449"/>
    <cellStyle name="常规 2 3 2 6" xfId="4450"/>
    <cellStyle name="常规 2 3 2 6 2" xfId="4451"/>
    <cellStyle name="常规 2 3 2 6 2 2" xfId="4452"/>
    <cellStyle name="常规 2 3 2 6 2 2 2" xfId="4453"/>
    <cellStyle name="常规 2 3 2 6 2 2 3" xfId="4454"/>
    <cellStyle name="常规 2 3 2 6 2 2 4" xfId="4455"/>
    <cellStyle name="常规 2 3 2 6 2 2 4 2" xfId="4456"/>
    <cellStyle name="常规 2 3 2 6 2 2 4 3" xfId="4457"/>
    <cellStyle name="常规 2 3 2 6 2 2 4 4" xfId="4458"/>
    <cellStyle name="常规 2 3 2 6 2 2 5" xfId="4459"/>
    <cellStyle name="常规 2 3 2 6 2 3" xfId="4460"/>
    <cellStyle name="常规 2 3 2 6 2 3 2" xfId="4461"/>
    <cellStyle name="常规 2 3 2 6 2 3 3" xfId="4462"/>
    <cellStyle name="常规 2 3 2 6 2 3 4" xfId="4463"/>
    <cellStyle name="常规 2 3 2 6 2 3 4 2" xfId="4464"/>
    <cellStyle name="常规 2 3 2 6 2 3 4 3" xfId="4465"/>
    <cellStyle name="常规 2 3 2 6 2 3 4 4" xfId="4466"/>
    <cellStyle name="常规 2 3 2 6 2 3 5" xfId="4467"/>
    <cellStyle name="常规 2 3 2 6 2 4" xfId="4468"/>
    <cellStyle name="常规 2 3 2 6 2 4 2" xfId="4469"/>
    <cellStyle name="常规 2 5 4 2 3 4 2" xfId="4470"/>
    <cellStyle name="常规 2 3 2 6 2 4 3" xfId="4471"/>
    <cellStyle name="常规 2 3 2 6 2 5" xfId="4472"/>
    <cellStyle name="常规 2 3 2 6 2 6" xfId="4473"/>
    <cellStyle name="常规 2 3 2 6 2 6 2" xfId="4474"/>
    <cellStyle name="常规 2 3 2 6 2 6 3" xfId="4475"/>
    <cellStyle name="常规 2 3 2 6 2 6 4" xfId="4476"/>
    <cellStyle name="常规 2 3 2 6 3" xfId="4477"/>
    <cellStyle name="常规 2 3 2 6 3 2" xfId="4478"/>
    <cellStyle name="常规 2 3 2 6 3 3" xfId="4479"/>
    <cellStyle name="常规 2 3 2 6 3 4" xfId="4480"/>
    <cellStyle name="常规 2 3 2 6 3 4 2" xfId="4481"/>
    <cellStyle name="常规 2 3 2 6 3 4 3" xfId="4482"/>
    <cellStyle name="常规 2 3 2 6 3 4 4" xfId="4483"/>
    <cellStyle name="常规 2 3 2 6 3 5" xfId="4484"/>
    <cellStyle name="常规 2 3 2 6 4" xfId="4485"/>
    <cellStyle name="常规 2 3 2 6 4 2" xfId="4486"/>
    <cellStyle name="常规 2 3 2 6 4 3" xfId="4487"/>
    <cellStyle name="常规 2 3 2 6 4 4" xfId="4488"/>
    <cellStyle name="常规 2 3 2 6 4 4 2" xfId="4489"/>
    <cellStyle name="常规 2 3 2 6 4 4 3" xfId="4490"/>
    <cellStyle name="常规 2 3 2 6 4 4 4" xfId="4491"/>
    <cellStyle name="常规 2 3 2 6 4 5" xfId="4492"/>
    <cellStyle name="常规 2 3 2 6 5" xfId="4493"/>
    <cellStyle name="常规 2 3 2 6 5 2" xfId="4494"/>
    <cellStyle name="常规 2 3 2 6 5 3" xfId="4495"/>
    <cellStyle name="常规 2 3 2 6 6" xfId="4496"/>
    <cellStyle name="常规 2 3 2 6 7" xfId="4497"/>
    <cellStyle name="常规 2 3 2 6 8" xfId="4498"/>
    <cellStyle name="常规 2 3 2 6 8 2" xfId="4499"/>
    <cellStyle name="常规 2 3 2 6 8 3" xfId="4500"/>
    <cellStyle name="常规 2 3 2 6 8 4" xfId="4501"/>
    <cellStyle name="常规 2 3 2 7" xfId="4502"/>
    <cellStyle name="常规 2 3 2 7 2" xfId="4503"/>
    <cellStyle name="常规 2 3 2 7 2 2" xfId="4504"/>
    <cellStyle name="常规 2 3 2 7 2 2 2" xfId="4505"/>
    <cellStyle name="常规 2 3 2 7 2 2 3" xfId="4506"/>
    <cellStyle name="常规 2 4 2 4 8 2" xfId="4507"/>
    <cellStyle name="常规 2 3 2 7 2 2 4" xfId="4508"/>
    <cellStyle name="常规 2 3 2 7 2 2 4 3" xfId="4509"/>
    <cellStyle name="常规 2 3 2 7 2 2 4 4" xfId="4510"/>
    <cellStyle name="常规 2 4 2 4 8 3" xfId="4511"/>
    <cellStyle name="常规 2 3 2 7 2 2 5" xfId="4512"/>
    <cellStyle name="常规 2 3 2 7 2 3" xfId="4513"/>
    <cellStyle name="常规 2 3 2 7 2 3 2" xfId="4514"/>
    <cellStyle name="常规 2 3 2 7 2 3 3" xfId="4515"/>
    <cellStyle name="常规 2 3 2 7 2 3 4" xfId="4516"/>
    <cellStyle name="常规 2 3 2 7 2 3 4 3" xfId="4517"/>
    <cellStyle name="常规 2 3 2 7 2 3 4 4" xfId="4518"/>
    <cellStyle name="常规 2 3 2 7 2 3 5" xfId="4519"/>
    <cellStyle name="常规 2 3 2 7 2 4" xfId="4520"/>
    <cellStyle name="常规 2 3 2 7 2 4 2" xfId="4521"/>
    <cellStyle name="常规 2 3 2 7 2 4 3" xfId="4522"/>
    <cellStyle name="常规 2 3 2 7 2 5" xfId="4523"/>
    <cellStyle name="常规 2 3 2 7 2 6" xfId="4524"/>
    <cellStyle name="常规 2 3 2 7 2 6 2" xfId="4525"/>
    <cellStyle name="常规 2 3 2 7 2 6 3" xfId="4526"/>
    <cellStyle name="常规 2 3 2 7 2 6 4" xfId="4527"/>
    <cellStyle name="常规 2 3 2 7 3" xfId="4528"/>
    <cellStyle name="常规 2 3 2 7 3 2" xfId="4529"/>
    <cellStyle name="常规 2 3 2 7 3 3" xfId="4530"/>
    <cellStyle name="常规 2 3 2 7 3 4" xfId="4531"/>
    <cellStyle name="常规 2 3 2 7 3 4 2" xfId="4532"/>
    <cellStyle name="常规 2 3 2 7 3 4 3" xfId="4533"/>
    <cellStyle name="常规 2 3 2 7 3 4 4" xfId="4534"/>
    <cellStyle name="常规 2 3 2 7 3 5" xfId="4535"/>
    <cellStyle name="常规 2 3 2 7 4" xfId="4536"/>
    <cellStyle name="常规 2 3 2 7 4 2" xfId="4537"/>
    <cellStyle name="常规 2 3 2 7 4 3" xfId="4538"/>
    <cellStyle name="常规 2 3 2 7 4 4" xfId="4539"/>
    <cellStyle name="常规 2 3 2 7 4 4 2" xfId="4540"/>
    <cellStyle name="常规 2 3 2 7 4 4 3" xfId="4541"/>
    <cellStyle name="常规 2 3 2 7 4 4 4" xfId="4542"/>
    <cellStyle name="常规 2 3 2 7 4 5" xfId="4543"/>
    <cellStyle name="常规 2 3 2 7 5" xfId="4544"/>
    <cellStyle name="常规 2 3 2 7 5 2" xfId="4545"/>
    <cellStyle name="常规 2 3 2 7 5 3" xfId="4546"/>
    <cellStyle name="常规 2 3 2 7 6" xfId="4547"/>
    <cellStyle name="常规 2 3 2 7 7" xfId="4548"/>
    <cellStyle name="常规 2 3 2 7 8 2" xfId="4549"/>
    <cellStyle name="常规 2 3 2 7 8 3" xfId="4550"/>
    <cellStyle name="常规 2 3 2 7 8 4" xfId="4551"/>
    <cellStyle name="常规 2 3 2 8" xfId="4552"/>
    <cellStyle name="常规 2 3 2 8 2" xfId="4553"/>
    <cellStyle name="常规 2 3 2 8 2 2" xfId="4554"/>
    <cellStyle name="常规 2 3 2 8 2 2 2" xfId="4555"/>
    <cellStyle name="常规 2 3 2 8 2 2 3" xfId="4556"/>
    <cellStyle name="常规 2 3 2 8 2 2 4" xfId="4557"/>
    <cellStyle name="常规 2 4 5 3 3" xfId="4558"/>
    <cellStyle name="常规 2 3 2 8 2 2 4 2" xfId="4559"/>
    <cellStyle name="常规 2 4 5 3 4" xfId="4560"/>
    <cellStyle name="常规 2 3 2 8 2 2 4 3" xfId="4561"/>
    <cellStyle name="常规 2 4 5 3 5" xfId="4562"/>
    <cellStyle name="常规 2 3 2 8 2 2 4 4" xfId="4563"/>
    <cellStyle name="常规 2 3 2 8 2 2 5" xfId="4564"/>
    <cellStyle name="常规 2 3 2 8 2 3" xfId="4565"/>
    <cellStyle name="常规 2 3 2 8 2 3 2" xfId="4566"/>
    <cellStyle name="常规 2 3 2 8 2 3 3" xfId="4567"/>
    <cellStyle name="常规 2 3 2 8 2 3 4" xfId="4568"/>
    <cellStyle name="常规 2 4 6 3 3" xfId="4569"/>
    <cellStyle name="常规 2 3 2 8 2 3 4 2" xfId="4570"/>
    <cellStyle name="常规 2 4 6 3 4" xfId="4571"/>
    <cellStyle name="常规 2 3 2 8 2 3 4 3" xfId="4572"/>
    <cellStyle name="常规 2 4 6 3 5" xfId="4573"/>
    <cellStyle name="常规 2 3 2 8 2 3 4 4" xfId="4574"/>
    <cellStyle name="常规 2 3 2 8 2 3 5" xfId="4575"/>
    <cellStyle name="常规 2 3 2 8 2 4" xfId="4576"/>
    <cellStyle name="常规 2 3 2 8 2 4 2" xfId="4577"/>
    <cellStyle name="常规 2 3 2 8 2 4 3" xfId="4578"/>
    <cellStyle name="常规 2 3 2 8 2 5" xfId="4579"/>
    <cellStyle name="常规 2 3 2 8 2 6" xfId="4580"/>
    <cellStyle name="常规 2 3 2 8 2 6 2" xfId="4581"/>
    <cellStyle name="常规 2 3 2 8 2 6 3" xfId="4582"/>
    <cellStyle name="常规 2 3 2 8 2 6 4" xfId="4583"/>
    <cellStyle name="常规 2 3 2 8 3" xfId="4584"/>
    <cellStyle name="常规 2 3 2 8 3 2" xfId="4585"/>
    <cellStyle name="常规 2 3 2 8 3 3" xfId="4586"/>
    <cellStyle name="常规 2 3 2 8 3 4" xfId="4587"/>
    <cellStyle name="常规 2 3 2 8 3 4 2" xfId="4588"/>
    <cellStyle name="常规 2 3 2 8 3 4 3" xfId="4589"/>
    <cellStyle name="常规 2 3 2 8 3 4 4" xfId="4590"/>
    <cellStyle name="常规 2 3 2 8 3 5" xfId="4591"/>
    <cellStyle name="常规 2 3 2 8 4" xfId="4592"/>
    <cellStyle name="常规 2 3 2 8 4 2" xfId="4593"/>
    <cellStyle name="常规 2 3 2 8 4 3" xfId="4594"/>
    <cellStyle name="常规 2 3 2 8 4 4" xfId="4595"/>
    <cellStyle name="常规 2 3 2 8 4 4 2" xfId="4596"/>
    <cellStyle name="常规 2 3 2 8 4 5" xfId="4597"/>
    <cellStyle name="常规 2 3 2 8 5" xfId="4598"/>
    <cellStyle name="常规 2 3 2 8 5 2" xfId="4599"/>
    <cellStyle name="常规 2 3 2 8 5 3" xfId="4600"/>
    <cellStyle name="常规 2 3 2 8 6" xfId="4601"/>
    <cellStyle name="常规 2 3 2 8 6 2" xfId="4602"/>
    <cellStyle name="常规 2 3 2 8 6 3" xfId="4603"/>
    <cellStyle name="常规 2 3 2 8 7" xfId="4604"/>
    <cellStyle name="常规 2 3 2 8 8" xfId="4605"/>
    <cellStyle name="常规 2 3 2 8 8 2" xfId="4606"/>
    <cellStyle name="常规 2 3 2 8 8 3" xfId="4607"/>
    <cellStyle name="常规 2 3 2 8 8 4" xfId="4608"/>
    <cellStyle name="常规 2 3 2 9" xfId="4609"/>
    <cellStyle name="常规 2 3 2 9 2" xfId="4610"/>
    <cellStyle name="常规 2 3 2 9 2 2" xfId="4611"/>
    <cellStyle name="常规 2 3 2 9 2 2 2" xfId="4612"/>
    <cellStyle name="常规 2 3 2 9 2 2 3" xfId="4613"/>
    <cellStyle name="常规 2 3 2 9 2 2 4" xfId="4614"/>
    <cellStyle name="常规 2 3 2 9 2 2 4 2" xfId="4615"/>
    <cellStyle name="常规 2 3 2 9 2 2 5" xfId="4616"/>
    <cellStyle name="常规 2 3 2 9 2 3" xfId="4617"/>
    <cellStyle name="常规 2 3 2 9 2 3 2" xfId="4618"/>
    <cellStyle name="常规 2 3 2 9 2 3 3" xfId="4619"/>
    <cellStyle name="常规 2 3 2 9 2 3 4" xfId="4620"/>
    <cellStyle name="常规 2 3 2 9 2 3 4 2" xfId="4621"/>
    <cellStyle name="常规 2 3 2 9 2 3 5" xfId="4622"/>
    <cellStyle name="常规 2 3 2 9 2 4" xfId="4623"/>
    <cellStyle name="常规 2 3 2 9 2 4 2" xfId="4624"/>
    <cellStyle name="常规 2 3 2 9 2 4 3" xfId="4625"/>
    <cellStyle name="常规 2 3 2 9 2 5" xfId="4626"/>
    <cellStyle name="常规 6 2" xfId="4627"/>
    <cellStyle name="常规 2 3 2 9 2 6" xfId="4628"/>
    <cellStyle name="常规 6 2 2" xfId="4629"/>
    <cellStyle name="常规 2 3 2 9 2 6 2" xfId="4630"/>
    <cellStyle name="常规 6 2 3" xfId="4631"/>
    <cellStyle name="常规 2 3 2 9 2 6 3" xfId="4632"/>
    <cellStyle name="常规 6 2 4" xfId="4633"/>
    <cellStyle name="常规 2 3 2 9 2 6 4" xfId="4634"/>
    <cellStyle name="常规 2 3 2 9 3" xfId="4635"/>
    <cellStyle name="常规 2 3 2 9 3 2" xfId="4636"/>
    <cellStyle name="常规 2 3 2 9 3 3" xfId="4637"/>
    <cellStyle name="常规 2 3 2 9 3 4" xfId="4638"/>
    <cellStyle name="常规 2 3 2 9 3 4 2" xfId="4639"/>
    <cellStyle name="常规 2 3 2 9 3 4 3" xfId="4640"/>
    <cellStyle name="常规 2 3 2 9 3 4 4" xfId="4641"/>
    <cellStyle name="常规 2 3 2 9 3 5" xfId="4642"/>
    <cellStyle name="常规 2 3 2 9 4" xfId="4643"/>
    <cellStyle name="常规 2 5 10 2 4" xfId="4644"/>
    <cellStyle name="常规 2 3 2 9 4 2" xfId="4645"/>
    <cellStyle name="常规 2 5 10 2 5" xfId="4646"/>
    <cellStyle name="常规 2 3 2 9 4 3" xfId="4647"/>
    <cellStyle name="常规 2 5 10 2 6" xfId="4648"/>
    <cellStyle name="常规 2 3 2 9 4 4" xfId="4649"/>
    <cellStyle name="常规 2 5 10 2 6 2" xfId="4650"/>
    <cellStyle name="常规 2 3 2 9 4 4 2" xfId="4651"/>
    <cellStyle name="常规 2 5 10 2 6 3" xfId="4652"/>
    <cellStyle name="常规 2 3 2 9 4 4 3" xfId="4653"/>
    <cellStyle name="常规 2 3 2 9 4 5" xfId="4654"/>
    <cellStyle name="常规 2 3 2 9 5" xfId="4655"/>
    <cellStyle name="常规 2 5 10 3 4" xfId="4656"/>
    <cellStyle name="常规 2 3 2 9 5 2" xfId="4657"/>
    <cellStyle name="常规 2 5 10 3 5" xfId="4658"/>
    <cellStyle name="常规 2 3 2 9 5 3" xfId="4659"/>
    <cellStyle name="常规 2 3 2 9 6" xfId="4660"/>
    <cellStyle name="常规 2 5 10 4 4" xfId="4661"/>
    <cellStyle name="常规 2 3 2 9 6 2" xfId="4662"/>
    <cellStyle name="常规 2 5 10 4 5" xfId="4663"/>
    <cellStyle name="常规 2 3 2 9 6 3" xfId="4664"/>
    <cellStyle name="常规 2 3 2 9 7" xfId="4665"/>
    <cellStyle name="常规 2 3 2 9 8" xfId="4666"/>
    <cellStyle name="常规 2 3 2 9 8 2" xfId="4667"/>
    <cellStyle name="常规 2 3 2 9 8 3" xfId="4668"/>
    <cellStyle name="常规 2 3 2 9 8 4" xfId="4669"/>
    <cellStyle name="常规 2 3 3" xfId="4670"/>
    <cellStyle name="常规 2 3 3 2" xfId="4671"/>
    <cellStyle name="常规 2 3 3 2 2 2 2" xfId="4672"/>
    <cellStyle name="常规 2 3 3 2 2 2 3" xfId="4673"/>
    <cellStyle name="常规 2 3 3 2 2 2 4" xfId="4674"/>
    <cellStyle name="常规 2 3 3 2 2 2 4 2" xfId="4675"/>
    <cellStyle name="常规 2 3 3 2 2 2 4 3" xfId="4676"/>
    <cellStyle name="常规 2 3 3 2 2 2 4 4" xfId="4677"/>
    <cellStyle name="常规 2 3 3 2 2 2 5" xfId="4678"/>
    <cellStyle name="常规 2 3 3 2 2 3" xfId="4679"/>
    <cellStyle name="常规 2 3 3 2 2 3 2" xfId="4680"/>
    <cellStyle name="常规 2 3 3 2 2 3 3" xfId="4681"/>
    <cellStyle name="常规 2 3 3 2 2 3 4" xfId="4682"/>
    <cellStyle name="常规 2 3 3 2 2 3 4 2" xfId="4683"/>
    <cellStyle name="常规 2 3 3 2 2 3 4 3" xfId="4684"/>
    <cellStyle name="常规 2 3 3 2 2 3 4 4" xfId="4685"/>
    <cellStyle name="常规 2 3 3 2 2 3 5" xfId="4686"/>
    <cellStyle name="常规 2 3 3 2 2 4" xfId="4687"/>
    <cellStyle name="常规 2 3 3 2 2 4 2" xfId="4688"/>
    <cellStyle name="常规 2 3 3 2 2 4 3" xfId="4689"/>
    <cellStyle name="常规 2 3 3 2 2 5" xfId="4690"/>
    <cellStyle name="常规 2 3 3 2 2 6" xfId="4691"/>
    <cellStyle name="常规 2 4 2 8 4 4 4" xfId="4692"/>
    <cellStyle name="常规 2 3 3 2 2 6 2" xfId="4693"/>
    <cellStyle name="常规 2 3 3 2 2 6 3" xfId="4694"/>
    <cellStyle name="常规 2 3 3 2 2 6 4" xfId="4695"/>
    <cellStyle name="常规 2 3 3 2 3" xfId="4696"/>
    <cellStyle name="常规 2 3 3 2 3 2" xfId="4697"/>
    <cellStyle name="常规 2 3 3 2 3 3" xfId="4698"/>
    <cellStyle name="常规 2 3 3 2 3 4" xfId="4699"/>
    <cellStyle name="常规 2 3 3 2 3 4 2" xfId="4700"/>
    <cellStyle name="常规 2 3 3 2 3 4 3" xfId="4701"/>
    <cellStyle name="常规 2 4 2 10" xfId="4702"/>
    <cellStyle name="常规 2 3 3 2 3 4 4" xfId="4703"/>
    <cellStyle name="常规 2 3 3 2 3 5" xfId="4704"/>
    <cellStyle name="常规 2 3 3 2 4" xfId="4705"/>
    <cellStyle name="常规 2 3 3 2 4 2" xfId="4706"/>
    <cellStyle name="常规 2 3 3 2 4 3" xfId="4707"/>
    <cellStyle name="常规 2 3 3 2 4 4" xfId="4708"/>
    <cellStyle name="常规 2 3 3 2 4 4 2" xfId="4709"/>
    <cellStyle name="常规 2 3 3 2 4 4 3" xfId="4710"/>
    <cellStyle name="常规 2 3 3 2 4 4 4" xfId="4711"/>
    <cellStyle name="常规 2 3 3 2 4 5" xfId="4712"/>
    <cellStyle name="常规 2 3 3 2 5" xfId="4713"/>
    <cellStyle name="常规 2 3 3 2 5 2" xfId="4714"/>
    <cellStyle name="常规 2 3 3 2 5 3" xfId="4715"/>
    <cellStyle name="常规 2 3 3 2 6" xfId="4716"/>
    <cellStyle name="常规 2 3 3 2 6 2" xfId="4717"/>
    <cellStyle name="常规 2 3 3 2 6 3" xfId="4718"/>
    <cellStyle name="常规 2 3 3 2 7" xfId="4719"/>
    <cellStyle name="常规 2 3 3 2 8 2" xfId="4720"/>
    <cellStyle name="常规 2 3 3 2 8 3" xfId="4721"/>
    <cellStyle name="常规 2 3 3 2 8 4" xfId="4722"/>
    <cellStyle name="常规 2 3 3 3" xfId="4723"/>
    <cellStyle name="常规 2 3 3 3 2" xfId="4724"/>
    <cellStyle name="常规 2 3 3 3 2 3" xfId="4725"/>
    <cellStyle name="常规 2 3 3 3 2 4" xfId="4726"/>
    <cellStyle name="常规 2 3 3 3 2 4 2" xfId="4727"/>
    <cellStyle name="常规 2 3 3 3 2 4 3" xfId="4728"/>
    <cellStyle name="常规 2 3 3 3 2 4 4" xfId="4729"/>
    <cellStyle name="常规 2 3 3 3 2 5" xfId="4730"/>
    <cellStyle name="常规 2 3 3 3 3" xfId="4731"/>
    <cellStyle name="常规 2 3 3 3 3 2" xfId="4732"/>
    <cellStyle name="常规 2 3 3 3 3 3" xfId="4733"/>
    <cellStyle name="常规 2 3 3 3 3 4" xfId="4734"/>
    <cellStyle name="常规 2 3 3 3 3 4 2" xfId="4735"/>
    <cellStyle name="常规 2 3 3 3 3 4 3" xfId="4736"/>
    <cellStyle name="常规 2 3 3 3 3 4 4" xfId="4737"/>
    <cellStyle name="常规 2 3 3 3 3 5" xfId="4738"/>
    <cellStyle name="常规 2 3 3 3 4" xfId="4739"/>
    <cellStyle name="常规 2 3 3 3 4 2" xfId="4740"/>
    <cellStyle name="常规 2 3 3 3 4 3" xfId="4741"/>
    <cellStyle name="常规 2 3 3 3 5" xfId="4742"/>
    <cellStyle name="常规 2 3 3 3 6" xfId="4743"/>
    <cellStyle name="常规 2 3 3 3 6 2" xfId="4744"/>
    <cellStyle name="常规 2 3 3 3 6 3" xfId="4745"/>
    <cellStyle name="常规 2 3 3 3 6 4" xfId="4746"/>
    <cellStyle name="常规 2 3 3 4" xfId="4747"/>
    <cellStyle name="常规 2 3 3 4 2" xfId="4748"/>
    <cellStyle name="常规 2 3 3 4 3" xfId="4749"/>
    <cellStyle name="常规 2 3 3 4 4" xfId="4750"/>
    <cellStyle name="常规 2 3 3 4 4 2" xfId="4751"/>
    <cellStyle name="常规 2 3 3 4 4 3" xfId="4752"/>
    <cellStyle name="常规 2 3 3 4 4 4" xfId="4753"/>
    <cellStyle name="常规 2 3 3 4 5" xfId="4754"/>
    <cellStyle name="常规 2 3 3 5" xfId="4755"/>
    <cellStyle name="常规 2 3 3 5 4" xfId="4756"/>
    <cellStyle name="常规 2 3 3 5 4 2" xfId="4757"/>
    <cellStyle name="常规 2 3 3 5 4 3" xfId="4758"/>
    <cellStyle name="常规 2 3 3 5 4 4" xfId="4759"/>
    <cellStyle name="常规 2 3 3 5 5" xfId="4760"/>
    <cellStyle name="常规 2 3 3 6" xfId="4761"/>
    <cellStyle name="常规 2 3 3 6 2" xfId="4762"/>
    <cellStyle name="常规 2 3 3 6 3" xfId="4763"/>
    <cellStyle name="常规 2 3 3 7" xfId="4764"/>
    <cellStyle name="常规 2 3 3 7 2" xfId="4765"/>
    <cellStyle name="常规 2 3 3 7 3" xfId="4766"/>
    <cellStyle name="常规 2 3 3 8" xfId="4767"/>
    <cellStyle name="常规 2 3 3 9" xfId="4768"/>
    <cellStyle name="常规 2 3 3 9 2" xfId="4769"/>
    <cellStyle name="常规 2 3 3 9 3" xfId="4770"/>
    <cellStyle name="常规 2 3 3 9 4" xfId="4771"/>
    <cellStyle name="常规 2 3 4" xfId="4772"/>
    <cellStyle name="常规 2 3 4 2" xfId="4773"/>
    <cellStyle name="常规 2 3 4 2 2" xfId="4774"/>
    <cellStyle name="常规 2 3 4 2 2 2" xfId="4775"/>
    <cellStyle name="常规 2 3 4 2 2 2 2" xfId="4776"/>
    <cellStyle name="常规 2 3 4 2 2 2 3" xfId="4777"/>
    <cellStyle name="常规 2 3 4 2 2 2 4" xfId="4778"/>
    <cellStyle name="常规 2 3 4 2 2 2 4 2" xfId="4779"/>
    <cellStyle name="常规 2 3 4 2 2 2 4 3" xfId="4780"/>
    <cellStyle name="常规 2 3 4 2 2 2 4 4" xfId="4781"/>
    <cellStyle name="常规 2 3 4 2 2 2 5" xfId="4782"/>
    <cellStyle name="常规 2 3 4 2 2 3" xfId="4783"/>
    <cellStyle name="常规 2 3 4 2 2 3 2" xfId="4784"/>
    <cellStyle name="常规 2 3 4 2 2 3 3" xfId="4785"/>
    <cellStyle name="常规 2 3 4 2 2 3 4" xfId="4786"/>
    <cellStyle name="常规 2 3 4 2 2 3 4 2" xfId="4787"/>
    <cellStyle name="常规 2 3 4 2 2 3 4 3" xfId="4788"/>
    <cellStyle name="常规 2 3 4 2 2 3 5" xfId="4789"/>
    <cellStyle name="常规 2 3 4 2 2 4" xfId="4790"/>
    <cellStyle name="常规 2 3 4 2 2 4 2" xfId="4791"/>
    <cellStyle name="常规 2 3 4 2 2 4 3" xfId="4792"/>
    <cellStyle name="常规 2 3 4 2 2 5" xfId="4793"/>
    <cellStyle name="常规 2 3 4 2 2 6" xfId="4794"/>
    <cellStyle name="常规 2 3 4 2 2 6 2" xfId="4795"/>
    <cellStyle name="常规 2 3 4 2 2 6 3" xfId="4796"/>
    <cellStyle name="常规 2 3 4 2 2 6 4" xfId="4797"/>
    <cellStyle name="常规 2 3 4 2 3" xfId="4798"/>
    <cellStyle name="常规 2 3 4 2 3 2" xfId="4799"/>
    <cellStyle name="常规 2 3 4 2 3 3" xfId="4800"/>
    <cellStyle name="常规 2 3 4 2 3 4" xfId="4801"/>
    <cellStyle name="常规 2 8 2 3 5" xfId="4802"/>
    <cellStyle name="常规 2 3 4 2 3 4 2" xfId="4803"/>
    <cellStyle name="常规 2 3 4 2 3 4 3" xfId="4804"/>
    <cellStyle name="常规 2 3 4 2 3 4 4" xfId="4805"/>
    <cellStyle name="常规 2 3 4 2 3 5" xfId="4806"/>
    <cellStyle name="常规 2 3 4 2 4" xfId="4807"/>
    <cellStyle name="常规 2 3 4 2 4 2" xfId="4808"/>
    <cellStyle name="常规 2 3 4 2 4 4 2" xfId="4809"/>
    <cellStyle name="常规 2 3 4 2 4 4 3" xfId="4810"/>
    <cellStyle name="常规 2 3 4 2 4 4 4" xfId="4811"/>
    <cellStyle name="常规 2 3 4 2 5" xfId="4812"/>
    <cellStyle name="常规 2 3 4 2 5 2" xfId="4813"/>
    <cellStyle name="常规 2 3 4 2 5 3" xfId="4814"/>
    <cellStyle name="常规 2 3 4 2 6" xfId="4815"/>
    <cellStyle name="常规 2 3 4 2 6 2" xfId="4816"/>
    <cellStyle name="常规 2 3 4 2 6 3" xfId="4817"/>
    <cellStyle name="常规 2 3 4 2 7" xfId="4818"/>
    <cellStyle name="常规 2 3 4 2 8 2" xfId="4819"/>
    <cellStyle name="常规 2 3 4 2 8 3" xfId="4820"/>
    <cellStyle name="常规 2 3 4 2 8 4" xfId="4821"/>
    <cellStyle name="常规 2 3 4 3" xfId="4822"/>
    <cellStyle name="常规 2 3 4 3 2" xfId="4823"/>
    <cellStyle name="常规 2 3 4 3 2 2" xfId="4824"/>
    <cellStyle name="常规 2 3 4 3 2 3" xfId="4825"/>
    <cellStyle name="常规 2 3 4 3 2 4" xfId="4826"/>
    <cellStyle name="常规 2 3 4 3 2 4 2" xfId="4827"/>
    <cellStyle name="常规 2 3 4 3 2 4 3" xfId="4828"/>
    <cellStyle name="常规 2 3 4 3 2 4 4" xfId="4829"/>
    <cellStyle name="常规 2 3 4 3 2 5" xfId="4830"/>
    <cellStyle name="常规 2 3 4 3 3" xfId="4831"/>
    <cellStyle name="常规 2 3 4 3 3 2" xfId="4832"/>
    <cellStyle name="常规 2 3 4 3 3 3" xfId="4833"/>
    <cellStyle name="常规 2 3 4 3 3 4" xfId="4834"/>
    <cellStyle name="常规 2 9 2 3 5" xfId="4835"/>
    <cellStyle name="常规 2 3 4 3 3 4 2" xfId="4836"/>
    <cellStyle name="常规 2 3 4 3 3 4 3" xfId="4837"/>
    <cellStyle name="常规 2 3 4 3 3 4 4" xfId="4838"/>
    <cellStyle name="常规 2 3 4 3 3 5" xfId="4839"/>
    <cellStyle name="常规 2 3 4 3 4" xfId="4840"/>
    <cellStyle name="常规 2 3 4 3 4 2" xfId="4841"/>
    <cellStyle name="常规 2 3 4 3 5" xfId="4842"/>
    <cellStyle name="常规 2 3 4 3 6" xfId="4843"/>
    <cellStyle name="常规 2 3 4 3 6 2" xfId="4844"/>
    <cellStyle name="常规 2 3 4 3 6 3" xfId="4845"/>
    <cellStyle name="常规 2 3 4 3 6 4" xfId="4846"/>
    <cellStyle name="常规 2 3 4 4" xfId="4847"/>
    <cellStyle name="常规 2 3 4 4 2" xfId="4848"/>
    <cellStyle name="常规 2 3 4 4 3" xfId="4849"/>
    <cellStyle name="常规 2 3 4 4 4" xfId="4850"/>
    <cellStyle name="常规 2 3 4 4 4 2" xfId="4851"/>
    <cellStyle name="常规 2 3 4 4 4 3" xfId="4852"/>
    <cellStyle name="常规 2 3 4 4 4 4" xfId="4853"/>
    <cellStyle name="常规 2 3 4 4 5" xfId="4854"/>
    <cellStyle name="常规 2 3 4 5" xfId="4855"/>
    <cellStyle name="常规 2 3 4 5 4" xfId="4856"/>
    <cellStyle name="常规 2 3 4 5 4 2" xfId="4857"/>
    <cellStyle name="常规 2 3 4 5 4 3" xfId="4858"/>
    <cellStyle name="常规 2 3 4 5 4 4" xfId="4859"/>
    <cellStyle name="常规 2 3 4 5 5" xfId="4860"/>
    <cellStyle name="常规 2 3 4 6" xfId="4861"/>
    <cellStyle name="常规 2 3 4 6 2" xfId="4862"/>
    <cellStyle name="常规 2 3 4 6 3" xfId="4863"/>
    <cellStyle name="常规 2 3 4 7" xfId="4864"/>
    <cellStyle name="常规 2 3 4 7 2" xfId="4865"/>
    <cellStyle name="常规 2 3 4 7 3" xfId="4866"/>
    <cellStyle name="常规 2 3 4 8" xfId="4867"/>
    <cellStyle name="常规 2 3 4 9" xfId="4868"/>
    <cellStyle name="常规 2 3 4 9 2" xfId="4869"/>
    <cellStyle name="常规 2 3 4 9 3" xfId="4870"/>
    <cellStyle name="常规 2 3 4 9 4" xfId="4871"/>
    <cellStyle name="常规 2 3 5" xfId="4872"/>
    <cellStyle name="常规 2 3 5 2 2" xfId="4873"/>
    <cellStyle name="常规 2 3 5 2 2 2" xfId="4874"/>
    <cellStyle name="常规 2 3 5 2 2 3" xfId="4875"/>
    <cellStyle name="常规 2 3 5 2 2 4" xfId="4876"/>
    <cellStyle name="常规 2 3 5 2 2 4 2" xfId="4877"/>
    <cellStyle name="常规 2 3 5 2 2 4 3" xfId="4878"/>
    <cellStyle name="常规 2 3 5 2 2 4 4" xfId="4879"/>
    <cellStyle name="常规 2 3 5 2 2 5" xfId="4880"/>
    <cellStyle name="常规 2 3 5 2 3" xfId="4881"/>
    <cellStyle name="常规 2 3 5 2 3 2" xfId="4882"/>
    <cellStyle name="常规 2 3 5 2 3 3" xfId="4883"/>
    <cellStyle name="常规 2 3 5 2 3 4" xfId="4884"/>
    <cellStyle name="常规 2 3 5 2 3 4 2" xfId="4885"/>
    <cellStyle name="常规 2 3 5 2 3 4 3" xfId="4886"/>
    <cellStyle name="常规 2 3 5 2 3 4 4" xfId="4887"/>
    <cellStyle name="常规 2 3 5 2 3 5" xfId="4888"/>
    <cellStyle name="常规 2 3 5 2 4" xfId="4889"/>
    <cellStyle name="常规 2 3 5 2 4 2" xfId="4890"/>
    <cellStyle name="常规 2 3 5 2 4 3" xfId="4891"/>
    <cellStyle name="常规 2 3 5 2 5" xfId="4892"/>
    <cellStyle name="常规 2 3 5 2 6" xfId="4893"/>
    <cellStyle name="常规 2 3 5 2 6 2" xfId="4894"/>
    <cellStyle name="常规 2 3 5 2 6 3" xfId="4895"/>
    <cellStyle name="常规 2 3 5 2 6 4" xfId="4896"/>
    <cellStyle name="常规 2 3 5 3" xfId="4897"/>
    <cellStyle name="常规 2 3 5 3 2" xfId="4898"/>
    <cellStyle name="常规 2 3 5 3 3" xfId="4899"/>
    <cellStyle name="常规 2 3 5 3 4" xfId="4900"/>
    <cellStyle name="常规 2 3 5 3 4 2" xfId="4901"/>
    <cellStyle name="常规 2 3 5 3 4 3" xfId="4902"/>
    <cellStyle name="常规 2 3 5 3 4 4" xfId="4903"/>
    <cellStyle name="常规 2 3 5 3 5" xfId="4904"/>
    <cellStyle name="常规 2 3 5 4" xfId="4905"/>
    <cellStyle name="常规 2 3 5 4 2" xfId="4906"/>
    <cellStyle name="常规 2 3 5 4 3" xfId="4907"/>
    <cellStyle name="常规 2 3 5 4 4" xfId="4908"/>
    <cellStyle name="常规 2 3 5 4 4 2" xfId="4909"/>
    <cellStyle name="常规 2 3 5 4 4 3" xfId="4910"/>
    <cellStyle name="常规 2 3 5 4 4 4" xfId="4911"/>
    <cellStyle name="常规 2 3 5 4 5" xfId="4912"/>
    <cellStyle name="常规 2 3 5 5" xfId="4913"/>
    <cellStyle name="常规 2 3 5 5 2" xfId="4914"/>
    <cellStyle name="常规 2 3 5 5 3" xfId="4915"/>
    <cellStyle name="常规 2 3 5 6" xfId="4916"/>
    <cellStyle name="常规 2 3 5 6 2" xfId="4917"/>
    <cellStyle name="常规 2 3 5 6 3" xfId="4918"/>
    <cellStyle name="常规 2 3 5 7" xfId="4919"/>
    <cellStyle name="常规 2 3 5 8" xfId="4920"/>
    <cellStyle name="常规 2 3 5 8 2" xfId="4921"/>
    <cellStyle name="常规 2 3 5 8 3" xfId="4922"/>
    <cellStyle name="常规 2 3 5 8 4" xfId="4923"/>
    <cellStyle name="常规 2 5 2 2 6 2" xfId="4924"/>
    <cellStyle name="常规 2 3 6" xfId="4925"/>
    <cellStyle name="常规 2 3 6 2" xfId="4926"/>
    <cellStyle name="常规 2 3 6 2 2" xfId="4927"/>
    <cellStyle name="常规 2 3 6 2 2 2" xfId="4928"/>
    <cellStyle name="常规 2 3 6 2 2 3" xfId="4929"/>
    <cellStyle name="常规 2 3 6 2 2 4" xfId="4930"/>
    <cellStyle name="常规 2 3 6 2 2 4 2" xfId="4931"/>
    <cellStyle name="常规 2 3 6 2 2 4 3" xfId="4932"/>
    <cellStyle name="常规 2 3 6 2 2 4 4" xfId="4933"/>
    <cellStyle name="常规 2 3 6 2 2 5" xfId="4934"/>
    <cellStyle name="常规 2 3 6 2 3" xfId="4935"/>
    <cellStyle name="常规 2 3 6 2 3 2" xfId="4936"/>
    <cellStyle name="常规 2 3 6 2 3 3" xfId="4937"/>
    <cellStyle name="常规 2 3 6 2 3 4" xfId="4938"/>
    <cellStyle name="常规 2 3 6 2 3 4 2" xfId="4939"/>
    <cellStyle name="常规 2 3 6 2 3 4 3" xfId="4940"/>
    <cellStyle name="常规 2 3 6 2 3 4 4" xfId="4941"/>
    <cellStyle name="常规 2 3 6 2 3 5" xfId="4942"/>
    <cellStyle name="常规 2 3 6 2 4" xfId="4943"/>
    <cellStyle name="常规 2 3 6 2 4 2" xfId="4944"/>
    <cellStyle name="常规 2 3 6 2 4 3" xfId="4945"/>
    <cellStyle name="常规 2 3 6 2 6 2" xfId="4946"/>
    <cellStyle name="常规 2 3 6 2 6 3" xfId="4947"/>
    <cellStyle name="常规 2 3 6 2 6 4" xfId="4948"/>
    <cellStyle name="常规 2 3 6 3" xfId="4949"/>
    <cellStyle name="常规 2 3 6 3 2" xfId="4950"/>
    <cellStyle name="常规 2 3 6 3 3" xfId="4951"/>
    <cellStyle name="常规 2 3 6 3 4" xfId="4952"/>
    <cellStyle name="常规 2 3 6 3 4 2" xfId="4953"/>
    <cellStyle name="常规 2 3 6 3 4 3" xfId="4954"/>
    <cellStyle name="常规 2 3 6 3 4 4" xfId="4955"/>
    <cellStyle name="常规 2 3 6 3 5" xfId="4956"/>
    <cellStyle name="常规 2 3 6 4" xfId="4957"/>
    <cellStyle name="常规 2 3 6 4 2" xfId="4958"/>
    <cellStyle name="常规 2 3 6 4 3" xfId="4959"/>
    <cellStyle name="常规 2 3 6 4 4" xfId="4960"/>
    <cellStyle name="常规 2 3 6 4 4 2" xfId="4961"/>
    <cellStyle name="常规 2 3 6 4 4 3" xfId="4962"/>
    <cellStyle name="常规 2 3 6 4 4 4" xfId="4963"/>
    <cellStyle name="常规 2 3 6 4 5" xfId="4964"/>
    <cellStyle name="常规 2 3 6 5" xfId="4965"/>
    <cellStyle name="常规 2 3 6 5 2" xfId="4966"/>
    <cellStyle name="常规 2 3 6 5 3" xfId="4967"/>
    <cellStyle name="常规 2 3 6 6" xfId="4968"/>
    <cellStyle name="常规 2 3 6 6 2" xfId="4969"/>
    <cellStyle name="常规 2 3 6 6 3" xfId="4970"/>
    <cellStyle name="常规 2 3 6 7" xfId="4971"/>
    <cellStyle name="常规 2 3 6 8" xfId="4972"/>
    <cellStyle name="常规 2 3 6 8 2" xfId="4973"/>
    <cellStyle name="常规 2 3 6 8 3" xfId="4974"/>
    <cellStyle name="常规 2 3 6 8 4" xfId="4975"/>
    <cellStyle name="常规 2 5 2 2 6 3" xfId="4976"/>
    <cellStyle name="常规 2 3 7" xfId="4977"/>
    <cellStyle name="常规 2 5 8 2 2 3" xfId="4978"/>
    <cellStyle name="常规 2 3 7 2" xfId="4979"/>
    <cellStyle name="常规 2 3 7 2 2" xfId="4980"/>
    <cellStyle name="常规 2 3 7 2 2 2" xfId="4981"/>
    <cellStyle name="常规 2 3 7 2 2 3" xfId="4982"/>
    <cellStyle name="常规 2 3 7 2 2 4" xfId="4983"/>
    <cellStyle name="常规 2 3 7 2 2 4 2" xfId="4984"/>
    <cellStyle name="常规 2 3 7 2 2 4 3" xfId="4985"/>
    <cellStyle name="常规 2 3 7 2 2 4 4" xfId="4986"/>
    <cellStyle name="常规 2 3 7 2 2 5" xfId="4987"/>
    <cellStyle name="常规 2 3 7 2 3" xfId="4988"/>
    <cellStyle name="常规 2 3 7 2 3 2" xfId="4989"/>
    <cellStyle name="常规 2 3 7 2 3 3" xfId="4990"/>
    <cellStyle name="常规 2 3 7 2 3 4" xfId="4991"/>
    <cellStyle name="常规 2 3 7 2 3 4 2" xfId="4992"/>
    <cellStyle name="常规 2 3 7 2 3 4 3" xfId="4993"/>
    <cellStyle name="常规 2 3 7 2 3 4 4" xfId="4994"/>
    <cellStyle name="常规 2 3 7 2 3 5" xfId="4995"/>
    <cellStyle name="常规 2 3 7 2 4" xfId="4996"/>
    <cellStyle name="常规 2 3 7 2 5" xfId="4997"/>
    <cellStyle name="常规 2 3 7 2 6" xfId="4998"/>
    <cellStyle name="常规 2 5 8 2 2 4" xfId="4999"/>
    <cellStyle name="常规 2 3 7 3" xfId="5000"/>
    <cellStyle name="常规 2 5 8 2 2 4 2" xfId="5001"/>
    <cellStyle name="常规 2 3 7 3 2" xfId="5002"/>
    <cellStyle name="常规 2 5 8 2 2 4 3" xfId="5003"/>
    <cellStyle name="常规 2 3 7 3 3" xfId="5004"/>
    <cellStyle name="常规 2 5 8 2 2 4 4" xfId="5005"/>
    <cellStyle name="常规 2 3 7 3 4" xfId="5006"/>
    <cellStyle name="常规 2 3 7 3 5" xfId="5007"/>
    <cellStyle name="常规 2 5 8 2 2 5" xfId="5008"/>
    <cellStyle name="常规 2 3 7 4" xfId="5009"/>
    <cellStyle name="常规 2 3 7 4 2" xfId="5010"/>
    <cellStyle name="常规 2 3 7 4 3" xfId="5011"/>
    <cellStyle name="常规 2 3 7 4 4" xfId="5012"/>
    <cellStyle name="常规 2 3 7 4 5" xfId="5013"/>
    <cellStyle name="常规 2 3 7 5" xfId="5014"/>
    <cellStyle name="常规 2 3 7 5 2" xfId="5015"/>
    <cellStyle name="常规 2 3 7 5 3" xfId="5016"/>
    <cellStyle name="常规 2 3 7 6" xfId="5017"/>
    <cellStyle name="常规 2 3 7 6 2" xfId="5018"/>
    <cellStyle name="常规 2 3 7 6 3" xfId="5019"/>
    <cellStyle name="常规 2 3 7 7" xfId="5020"/>
    <cellStyle name="常规 2 3 7 8" xfId="5021"/>
    <cellStyle name="常规 2 3 7 8 2" xfId="5022"/>
    <cellStyle name="常规 2 3 7 8 3" xfId="5023"/>
    <cellStyle name="常规 2 3 7 8 4" xfId="5024"/>
    <cellStyle name="常规 2 3 8" xfId="5025"/>
    <cellStyle name="常规 2 3 8 2 2" xfId="5026"/>
    <cellStyle name="常规 2 5 2 3 2 5" xfId="5027"/>
    <cellStyle name="常规 2 3 8 2 2 2" xfId="5028"/>
    <cellStyle name="常规 2 3 8 2 2 3" xfId="5029"/>
    <cellStyle name="常规 2 3 8 2 2 4" xfId="5030"/>
    <cellStyle name="常规 2 3 8 2 2 4 2" xfId="5031"/>
    <cellStyle name="常规 2 3 8 2 2 4 3" xfId="5032"/>
    <cellStyle name="常规 2 3 8 2 2 4 4" xfId="5033"/>
    <cellStyle name="常规 2 3 8 2 2 5" xfId="5034"/>
    <cellStyle name="常规 2 3 8 2 3" xfId="5035"/>
    <cellStyle name="常规 2 5 2 3 3 5" xfId="5036"/>
    <cellStyle name="常规 2 3 8 2 3 2" xfId="5037"/>
    <cellStyle name="常规 2 3 8 2 3 3" xfId="5038"/>
    <cellStyle name="常规 2 3 8 2 3 4" xfId="5039"/>
    <cellStyle name="常规 2 3 8 2 3 4 2" xfId="5040"/>
    <cellStyle name="常规 2 3 8 2 3 4 3" xfId="5041"/>
    <cellStyle name="常规 2 3 8 2 3 4 4" xfId="5042"/>
    <cellStyle name="常规 2 3 8 2 3 5" xfId="5043"/>
    <cellStyle name="常规 2 3 8 2 4" xfId="5044"/>
    <cellStyle name="常规 2 3 8 2 4 2" xfId="5045"/>
    <cellStyle name="常规 2 3 8 2 4 3" xfId="5046"/>
    <cellStyle name="常规 2 3 8 2 5" xfId="5047"/>
    <cellStyle name="常规 2 3 8 2 6" xfId="5048"/>
    <cellStyle name="常规 2 3 8 2 6 2" xfId="5049"/>
    <cellStyle name="常规 2 3 8 2 6 3" xfId="5050"/>
    <cellStyle name="常规 2 3 8 2 6 4" xfId="5051"/>
    <cellStyle name="常规 2 5 8 2 3 4" xfId="5052"/>
    <cellStyle name="常规 2 3 8 3" xfId="5053"/>
    <cellStyle name="常规 2 5 8 2 3 4 2" xfId="5054"/>
    <cellStyle name="常规 2 3 8 3 2" xfId="5055"/>
    <cellStyle name="常规 2 5 8 2 3 4 3" xfId="5056"/>
    <cellStyle name="常规 2 3 8 3 3" xfId="5057"/>
    <cellStyle name="常规 2 5 8 2 3 4 4" xfId="5058"/>
    <cellStyle name="常规 2 3 8 3 4" xfId="5059"/>
    <cellStyle name="常规 2 3 8 3 4 2" xfId="5060"/>
    <cellStyle name="常规 2 3 8 3 4 3" xfId="5061"/>
    <cellStyle name="常规 2 3 8 3 4 4" xfId="5062"/>
    <cellStyle name="常规 2 3 8 3 5" xfId="5063"/>
    <cellStyle name="常规 2 5 8 2 3 5" xfId="5064"/>
    <cellStyle name="常规 2 3 8 4" xfId="5065"/>
    <cellStyle name="常规 2 3 8 4 2" xfId="5066"/>
    <cellStyle name="常规 2 3 8 4 3" xfId="5067"/>
    <cellStyle name="常规 2 3 8 4 4" xfId="5068"/>
    <cellStyle name="常规 2 3 8 4 4 2" xfId="5069"/>
    <cellStyle name="常规 2 3 8 4 4 3" xfId="5070"/>
    <cellStyle name="常规 2 3 8 4 4 4" xfId="5071"/>
    <cellStyle name="常规 2 3 8 4 5" xfId="5072"/>
    <cellStyle name="常规 2 3 8 5" xfId="5073"/>
    <cellStyle name="常规 2 3 8 5 2" xfId="5074"/>
    <cellStyle name="常规 2 3 8 5 3" xfId="5075"/>
    <cellStyle name="常规 2 3 8 6" xfId="5076"/>
    <cellStyle name="常规 2 3 8 6 2" xfId="5077"/>
    <cellStyle name="常规 2 3 8 6 3" xfId="5078"/>
    <cellStyle name="常规 2 3 8 7" xfId="5079"/>
    <cellStyle name="常规 2 3 8 8" xfId="5080"/>
    <cellStyle name="常规 2 3 8 8 2" xfId="5081"/>
    <cellStyle name="常规 2 3 8 8 3" xfId="5082"/>
    <cellStyle name="常规 2 3 8 8 4" xfId="5083"/>
    <cellStyle name="常规 2 3 9" xfId="5084"/>
    <cellStyle name="常规 2 5 8 2 4 3" xfId="5085"/>
    <cellStyle name="常规 2 3 9 2" xfId="5086"/>
    <cellStyle name="常规 2 3 9 2 2" xfId="5087"/>
    <cellStyle name="常规 2 5 3 3 2 5" xfId="5088"/>
    <cellStyle name="常规 2 3 9 2 2 2" xfId="5089"/>
    <cellStyle name="常规 2 3 9 2 2 3" xfId="5090"/>
    <cellStyle name="常规 2 3 9 2 2 4" xfId="5091"/>
    <cellStyle name="常规 2 3 9 2 2 4 2" xfId="5092"/>
    <cellStyle name="常规 2 3 9 2 2 4 3" xfId="5093"/>
    <cellStyle name="常规 2 3 9 2 2 4 4" xfId="5094"/>
    <cellStyle name="常规 2 3 9 2 2 5" xfId="5095"/>
    <cellStyle name="常规 2 3 9 2 3" xfId="5096"/>
    <cellStyle name="常规 2 5 3 3 3 5" xfId="5097"/>
    <cellStyle name="常规 2 3 9 2 3 2" xfId="5098"/>
    <cellStyle name="常规 2 3 9 2 3 3" xfId="5099"/>
    <cellStyle name="常规 2 3 9 2 3 4" xfId="5100"/>
    <cellStyle name="常规 2 3 9 2 3 4 2" xfId="5101"/>
    <cellStyle name="常规 2 3 9 2 3 4 3" xfId="5102"/>
    <cellStyle name="常规 2 3 9 2 3 4 4" xfId="5103"/>
    <cellStyle name="常规 2 3 9 2 3 5" xfId="5104"/>
    <cellStyle name="常规 2 3 9 2 4" xfId="5105"/>
    <cellStyle name="常规 2 3 9 2 4 2" xfId="5106"/>
    <cellStyle name="常规 2 3 9 2 4 3" xfId="5107"/>
    <cellStyle name="常规 2 3 9 2 5" xfId="5108"/>
    <cellStyle name="常规 2 3 9 2 6" xfId="5109"/>
    <cellStyle name="常规 2 3 9 2 6 2" xfId="5110"/>
    <cellStyle name="常规 2 3 9 2 6 3" xfId="5111"/>
    <cellStyle name="常规 2 3 9 2 6 4" xfId="5112"/>
    <cellStyle name="常规 2 3 9 3" xfId="5113"/>
    <cellStyle name="常规 2 3 9 3 2" xfId="5114"/>
    <cellStyle name="常规 2 3 9 3 3" xfId="5115"/>
    <cellStyle name="常规 2 3 9 3 4" xfId="5116"/>
    <cellStyle name="常规 2 3 9 3 4 2" xfId="5117"/>
    <cellStyle name="常规 2 3 9 3 4 3" xfId="5118"/>
    <cellStyle name="常规 2 3 9 3 4 4" xfId="5119"/>
    <cellStyle name="常规 2 3 9 3 5" xfId="5120"/>
    <cellStyle name="常规 2 3 9 4" xfId="5121"/>
    <cellStyle name="常规 2 3 9 4 2" xfId="5122"/>
    <cellStyle name="常规 2 3 9 4 3" xfId="5123"/>
    <cellStyle name="常规 2 3 9 4 4" xfId="5124"/>
    <cellStyle name="常规 2 3 9 4 4 2" xfId="5125"/>
    <cellStyle name="常规 2 3 9 4 4 3" xfId="5126"/>
    <cellStyle name="常规 2 3 9 4 4 4" xfId="5127"/>
    <cellStyle name="常规 2 3 9 4 5" xfId="5128"/>
    <cellStyle name="常规 2 3 9 5" xfId="5129"/>
    <cellStyle name="常规 2 3 9 5 2" xfId="5130"/>
    <cellStyle name="常规 2 3 9 5 3" xfId="5131"/>
    <cellStyle name="常规 2 3 9 6" xfId="5132"/>
    <cellStyle name="常规 2 3 9 6 2" xfId="5133"/>
    <cellStyle name="常规 2 3 9 6 3" xfId="5134"/>
    <cellStyle name="常规 2 3 9 7" xfId="5135"/>
    <cellStyle name="常规 2 3 9 8" xfId="5136"/>
    <cellStyle name="常规 2 3 9 8 2" xfId="5137"/>
    <cellStyle name="常规 2 3 9 8 3" xfId="5138"/>
    <cellStyle name="常规 2 3 9 8 4" xfId="5139"/>
    <cellStyle name="常规 2 4" xfId="5140"/>
    <cellStyle name="常规 2 4 10" xfId="5141"/>
    <cellStyle name="常规 2 4 10 2" xfId="5142"/>
    <cellStyle name="常规 2 4 10 2 2" xfId="5143"/>
    <cellStyle name="常规 2 4 10 2 2 2" xfId="5144"/>
    <cellStyle name="常规 2 4 10 2 2 3" xfId="5145"/>
    <cellStyle name="常规 2 4 10 2 2 4" xfId="5146"/>
    <cellStyle name="常规 2 4 10 2 2 4 2" xfId="5147"/>
    <cellStyle name="常规 2 5 5 4 4 2" xfId="5148"/>
    <cellStyle name="常规 2 4 10 2 2 4 3" xfId="5149"/>
    <cellStyle name="常规 2 5 5 4 4 3" xfId="5150"/>
    <cellStyle name="常规 2 4 10 2 2 4 4" xfId="5151"/>
    <cellStyle name="常规 2 4 10 2 2 5" xfId="5152"/>
    <cellStyle name="常规 2 4 10 2 3" xfId="5153"/>
    <cellStyle name="常规 2 4 10 2 3 2" xfId="5154"/>
    <cellStyle name="常规 2 4 10 2 3 3" xfId="5155"/>
    <cellStyle name="常规 2 4 10 2 3 4" xfId="5156"/>
    <cellStyle name="常规 2 4 10 2 3 4 2" xfId="5157"/>
    <cellStyle name="常规 2 4 10 2 3 4 3" xfId="5158"/>
    <cellStyle name="常规 2 4 10 2 3 4 4" xfId="5159"/>
    <cellStyle name="常规 2 4 10 2 3 5" xfId="5160"/>
    <cellStyle name="常规 2 4 10 2 4" xfId="5161"/>
    <cellStyle name="常规 2 4 10 2 4 2" xfId="5162"/>
    <cellStyle name="常规 2 4 10 2 4 3" xfId="5163"/>
    <cellStyle name="常规 2 4 10 2 5" xfId="5164"/>
    <cellStyle name="常规 2 4 10 2 6" xfId="5165"/>
    <cellStyle name="常规 2 4 5 2 3 5" xfId="5166"/>
    <cellStyle name="常规 2 4 10 2 6 2" xfId="5167"/>
    <cellStyle name="常规 2 4 10 2 6 3" xfId="5168"/>
    <cellStyle name="常规 2 4 10 2 6 4" xfId="5169"/>
    <cellStyle name="常规 2 4 10 3" xfId="5170"/>
    <cellStyle name="常规 2 4 10 3 2" xfId="5171"/>
    <cellStyle name="常规 2 4 10 3 3" xfId="5172"/>
    <cellStyle name="常规 2 4 10 3 4 4" xfId="5173"/>
    <cellStyle name="常规 2 4 10 3 5" xfId="5174"/>
    <cellStyle name="常规 2 4 10 4" xfId="5175"/>
    <cellStyle name="常规 2 5 6 2 6 4" xfId="5176"/>
    <cellStyle name="常规 2 4 10 4 2" xfId="5177"/>
    <cellStyle name="常规 2 4 10 4 3" xfId="5178"/>
    <cellStyle name="常规 2 4 10 4 4" xfId="5179"/>
    <cellStyle name="常规 2 4 10 4 4 2" xfId="5180"/>
    <cellStyle name="常规 2 4 10 4 4 3" xfId="5181"/>
    <cellStyle name="常规 2 4 10 4 4 4" xfId="5182"/>
    <cellStyle name="常规 2 4 10 4 5" xfId="5183"/>
    <cellStyle name="常规 2 4 10 5" xfId="5184"/>
    <cellStyle name="常规 2 4 10 5 2" xfId="5185"/>
    <cellStyle name="常规 2 4 10 5 3" xfId="5186"/>
    <cellStyle name="常规 2 4 10 6" xfId="5187"/>
    <cellStyle name="常规 2 4 10 6 2" xfId="5188"/>
    <cellStyle name="常规 2 4 10 6 3" xfId="5189"/>
    <cellStyle name="常规 2 6 4 4 2" xfId="5190"/>
    <cellStyle name="常规 2 4 10 7" xfId="5191"/>
    <cellStyle name="常规 2 4 10 8 2" xfId="5192"/>
    <cellStyle name="常规 2 4 10 8 3" xfId="5193"/>
    <cellStyle name="常规 2 4 10 8 4" xfId="5194"/>
    <cellStyle name="常规 2 4 11" xfId="5195"/>
    <cellStyle name="常规 2 4 11 2" xfId="5196"/>
    <cellStyle name="常规 2 5 6 3 4 4" xfId="5197"/>
    <cellStyle name="常规 2 4 11 2 2" xfId="5198"/>
    <cellStyle name="常规 2 4 11 2 2 2" xfId="5199"/>
    <cellStyle name="常规 2 4 11 2 2 3" xfId="5200"/>
    <cellStyle name="常规 2 4 11 2 2 4" xfId="5201"/>
    <cellStyle name="常规 2 4 11 2 2 4 2" xfId="5202"/>
    <cellStyle name="常规 2 4 11 2 2 4 3" xfId="5203"/>
    <cellStyle name="常规 2 4 11 2 2 4 4" xfId="5204"/>
    <cellStyle name="常规 2 4 11 2 2 5" xfId="5205"/>
    <cellStyle name="常规 2 4 11 2 3" xfId="5206"/>
    <cellStyle name="常规 2 4 11 2 3 2" xfId="5207"/>
    <cellStyle name="常规 2 4 11 2 3 3" xfId="5208"/>
    <cellStyle name="常规 2 4 11 2 3 4" xfId="5209"/>
    <cellStyle name="常规 2 4 11 2 3 4 2" xfId="5210"/>
    <cellStyle name="常规 2 4 11 2 3 4 3" xfId="5211"/>
    <cellStyle name="常规 2 4 11 2 3 4 4" xfId="5212"/>
    <cellStyle name="常规 2 4 11 2 3 5" xfId="5213"/>
    <cellStyle name="常规 2 4 11 2 4" xfId="5214"/>
    <cellStyle name="常规 2 4 11 2 4 2" xfId="5215"/>
    <cellStyle name="常规 2 4 11 2 4 3" xfId="5216"/>
    <cellStyle name="常规 2 4 11 2 5" xfId="5217"/>
    <cellStyle name="常规 2 4 11 2 6" xfId="5218"/>
    <cellStyle name="常规 2 4 6 2 3 5" xfId="5219"/>
    <cellStyle name="常规 2 4 11 2 6 2" xfId="5220"/>
    <cellStyle name="常规 2 4 11 2 6 3" xfId="5221"/>
    <cellStyle name="常规 2 4 11 2 6 4" xfId="5222"/>
    <cellStyle name="常规 2 4 11 3" xfId="5223"/>
    <cellStyle name="常规 2 4 11 3 2" xfId="5224"/>
    <cellStyle name="常规 2 4 11 3 3" xfId="5225"/>
    <cellStyle name="常规 2 4 11 3 4" xfId="5226"/>
    <cellStyle name="常规 2 4 11 3 4 2" xfId="5227"/>
    <cellStyle name="常规 2 4 11 3 4 3" xfId="5228"/>
    <cellStyle name="常规 2 4 11 3 4 4" xfId="5229"/>
    <cellStyle name="常规 2 4 11 3 5" xfId="5230"/>
    <cellStyle name="常规 2 4 11 4" xfId="5231"/>
    <cellStyle name="常规 2 4 11 4 2" xfId="5232"/>
    <cellStyle name="常规 2 4 11 4 3" xfId="5233"/>
    <cellStyle name="常规 2 4 11 4 4" xfId="5234"/>
    <cellStyle name="常规 2 4 11 4 4 2" xfId="5235"/>
    <cellStyle name="常规 2 4 11 4 4 3" xfId="5236"/>
    <cellStyle name="常规 2 4 11 4 4 4" xfId="5237"/>
    <cellStyle name="常规 2 4 11 4 5" xfId="5238"/>
    <cellStyle name="常规 2 4 11 5" xfId="5239"/>
    <cellStyle name="常规 2 4 11 5 2" xfId="5240"/>
    <cellStyle name="常规 2 4 11 5 3" xfId="5241"/>
    <cellStyle name="常规 2 4 11 6" xfId="5242"/>
    <cellStyle name="常规 2 4 11 6 2" xfId="5243"/>
    <cellStyle name="常规 2 4 11 6 3" xfId="5244"/>
    <cellStyle name="常规 2 4 11 7" xfId="5245"/>
    <cellStyle name="常规 2 4 11 8 2" xfId="5246"/>
    <cellStyle name="常规 2 4 11 8 3" xfId="5247"/>
    <cellStyle name="常规 2 4 12" xfId="5248"/>
    <cellStyle name="常规 2 4 12 2 2 4 2" xfId="5249"/>
    <cellStyle name="常规 2 4 12 2 2 4 3" xfId="5250"/>
    <cellStyle name="常规 2 4 12 2 2 4 4" xfId="5251"/>
    <cellStyle name="常规 2 4 12 2 2 5" xfId="5252"/>
    <cellStyle name="常规 2 4 12 2 3 4" xfId="5253"/>
    <cellStyle name="常规 2 4 12 2 3 4 2" xfId="5254"/>
    <cellStyle name="常规 2 4 12 2 3 4 3" xfId="5255"/>
    <cellStyle name="常规 2 4 12 2 3 4 4" xfId="5256"/>
    <cellStyle name="常规 2 4 12 2 3 5" xfId="5257"/>
    <cellStyle name="常规 2 4 12 2 4" xfId="5258"/>
    <cellStyle name="常规 2 4 12 2 4 2" xfId="5259"/>
    <cellStyle name="常规 2 4 12 2 4 3" xfId="5260"/>
    <cellStyle name="常规 2 4 12 2 5" xfId="5261"/>
    <cellStyle name="常规 2 4 12 2 6" xfId="5262"/>
    <cellStyle name="常规 2 4 7 2 3 5" xfId="5263"/>
    <cellStyle name="常规 2 4 12 2 6 2" xfId="5264"/>
    <cellStyle name="常规 2 4 12 2 6 3" xfId="5265"/>
    <cellStyle name="常规 2 4 12 2 6 4" xfId="5266"/>
    <cellStyle name="常规 2 4 12 3" xfId="5267"/>
    <cellStyle name="常规 2 4 12 3 2" xfId="5268"/>
    <cellStyle name="常规 2 4 12 3 3" xfId="5269"/>
    <cellStyle name="常规 2 4 12 3 4" xfId="5270"/>
    <cellStyle name="常规 2 4 12 3 4 2" xfId="5271"/>
    <cellStyle name="常规 2 4 12 3 4 3" xfId="5272"/>
    <cellStyle name="常规 2 4 12 3 4 4" xfId="5273"/>
    <cellStyle name="常规 2 4 12 3 5" xfId="5274"/>
    <cellStyle name="常规 2 4 12 4" xfId="5275"/>
    <cellStyle name="常规 2 4 12 4 2" xfId="5276"/>
    <cellStyle name="常规 2 4 12 4 3" xfId="5277"/>
    <cellStyle name="常规 2 4 12 4 4" xfId="5278"/>
    <cellStyle name="常规 2 4 12 4 4 2" xfId="5279"/>
    <cellStyle name="常规 2 4 12 4 4 3" xfId="5280"/>
    <cellStyle name="常规 2 4 12 4 4 4" xfId="5281"/>
    <cellStyle name="常规 2 4 12 4 5" xfId="5282"/>
    <cellStyle name="常规 2 4 12 5" xfId="5283"/>
    <cellStyle name="常规 2 4 12 5 2" xfId="5284"/>
    <cellStyle name="常规 2 4 12 5 3" xfId="5285"/>
    <cellStyle name="常规 2 4 12 6" xfId="5286"/>
    <cellStyle name="常规 2 4 12 6 2" xfId="5287"/>
    <cellStyle name="常规 2 4 12 6 3" xfId="5288"/>
    <cellStyle name="常规 2 4 12 7" xfId="5289"/>
    <cellStyle name="常规 2 4 12 8 2" xfId="5290"/>
    <cellStyle name="常规 2 4 12 8 3" xfId="5291"/>
    <cellStyle name="常规 2 4 12 8 4" xfId="5292"/>
    <cellStyle name="常规 2 4 13" xfId="5293"/>
    <cellStyle name="常规 2 4 13 2" xfId="5294"/>
    <cellStyle name="常规 2 4 13 2 2" xfId="5295"/>
    <cellStyle name="常规 2 4 13 2 3" xfId="5296"/>
    <cellStyle name="常规 2 4 13 2 4" xfId="5297"/>
    <cellStyle name="常规 2 4 13 2 4 2" xfId="5298"/>
    <cellStyle name="常规 2 4 13 2 4 3" xfId="5299"/>
    <cellStyle name="常规 2 4 13 2 4 4" xfId="5300"/>
    <cellStyle name="常规 2 4 13 2 5" xfId="5301"/>
    <cellStyle name="常规 2 4 13 3" xfId="5302"/>
    <cellStyle name="常规 2 4 13 3 2" xfId="5303"/>
    <cellStyle name="常规 2 4 13 3 3" xfId="5304"/>
    <cellStyle name="常规 2 4 13 3 4" xfId="5305"/>
    <cellStyle name="常规 2 4 13 3 4 2" xfId="5306"/>
    <cellStyle name="常规 2 4 13 3 4 3" xfId="5307"/>
    <cellStyle name="常规 2 4 13 3 4 4" xfId="5308"/>
    <cellStyle name="常规 2 4 13 3 5" xfId="5309"/>
    <cellStyle name="常规 2 4 13 4" xfId="5310"/>
    <cellStyle name="常规 2 4 13 4 2" xfId="5311"/>
    <cellStyle name="常规 2 4 13 4 3" xfId="5312"/>
    <cellStyle name="常规 2 4 13 5" xfId="5313"/>
    <cellStyle name="常规 2 4 13 6" xfId="5314"/>
    <cellStyle name="常规 2 4 13 6 2" xfId="5315"/>
    <cellStyle name="常规 2 4 13 6 3" xfId="5316"/>
    <cellStyle name="常规 2 4 13 6 4" xfId="5317"/>
    <cellStyle name="常规 2 4 14" xfId="5318"/>
    <cellStyle name="常规 2 4 14 2" xfId="5319"/>
    <cellStyle name="常规 2 4 14 3" xfId="5320"/>
    <cellStyle name="常规 2 4 14 4" xfId="5321"/>
    <cellStyle name="常规 2 4 14 4 2" xfId="5322"/>
    <cellStyle name="常规 2 4 14 4 3" xfId="5323"/>
    <cellStyle name="常规 2 4 14 4 4" xfId="5324"/>
    <cellStyle name="常规 2 4 14 5" xfId="5325"/>
    <cellStyle name="常规 2 4 15" xfId="5326"/>
    <cellStyle name="常规 2 4 15 2" xfId="5327"/>
    <cellStyle name="常规 2 4 15 3" xfId="5328"/>
    <cellStyle name="常规 2 4 15 4" xfId="5329"/>
    <cellStyle name="常规 2 4 15 4 2" xfId="5330"/>
    <cellStyle name="常规 2 4 15 4 3" xfId="5331"/>
    <cellStyle name="常规 2 4 15 4 4" xfId="5332"/>
    <cellStyle name="常规 2 4 15 5" xfId="5333"/>
    <cellStyle name="常规 2 4 16" xfId="5334"/>
    <cellStyle name="常规 2 4 16 2" xfId="5335"/>
    <cellStyle name="常规 2 4 16 3" xfId="5336"/>
    <cellStyle name="常规 2 4 17" xfId="5337"/>
    <cellStyle name="常规 2 4 17 2" xfId="5338"/>
    <cellStyle name="常规 2 4 17 3" xfId="5339"/>
    <cellStyle name="常规 2 4 2 2 4" xfId="5340"/>
    <cellStyle name="常规 2 4 19 2" xfId="5341"/>
    <cellStyle name="常规 2 4 2 2 5" xfId="5342"/>
    <cellStyle name="常规 2 4 19 3" xfId="5343"/>
    <cellStyle name="常规 2 4 2 2 6" xfId="5344"/>
    <cellStyle name="常规 2 4 19 4" xfId="5345"/>
    <cellStyle name="常规 2 4 2" xfId="5346"/>
    <cellStyle name="常规 2 4 2 10 2" xfId="5347"/>
    <cellStyle name="常规 2 4 2 10 2 2" xfId="5348"/>
    <cellStyle name="常规 2 4 2 10 2 2 2" xfId="5349"/>
    <cellStyle name="常规 2 4 2 10 2 2 3" xfId="5350"/>
    <cellStyle name="常规 2 4 2 10 2 2 4" xfId="5351"/>
    <cellStyle name="常规 2 4 2 10 2 2 4 2" xfId="5352"/>
    <cellStyle name="常规 2 4 2 10 2 2 4 3" xfId="5353"/>
    <cellStyle name="常规 2 4 2 10 2 2 4 4" xfId="5354"/>
    <cellStyle name="常规 2 6 4 2" xfId="5355"/>
    <cellStyle name="常规 2 4 2 10 2 2 5" xfId="5356"/>
    <cellStyle name="常规 2 4 2 10 2 3" xfId="5357"/>
    <cellStyle name="常规 2 4 2 10 2 3 2" xfId="5358"/>
    <cellStyle name="常规 2 4 2 10 2 3 3" xfId="5359"/>
    <cellStyle name="常规 2 4 2 10 2 3 4" xfId="5360"/>
    <cellStyle name="常规 2 4 2 10 2 3 4 2" xfId="5361"/>
    <cellStyle name="常规 2 4 2 10 2 3 4 3" xfId="5362"/>
    <cellStyle name="常规 2 4 2 10 2 3 4 4" xfId="5363"/>
    <cellStyle name="常规 2 6 5 2" xfId="5364"/>
    <cellStyle name="常规 2 4 2 10 2 3 5" xfId="5365"/>
    <cellStyle name="常规 2 4 2 10 2 4" xfId="5366"/>
    <cellStyle name="常规 2 4 2 10 2 4 2" xfId="5367"/>
    <cellStyle name="常规 2 4 2 10 2 4 3" xfId="5368"/>
    <cellStyle name="常规 2 4 2 10 2 5" xfId="5369"/>
    <cellStyle name="常规 2 4 2 10 2 6" xfId="5370"/>
    <cellStyle name="常规 2 4 2 10 2 6 2" xfId="5371"/>
    <cellStyle name="常规 2 4 2 10 2 6 3" xfId="5372"/>
    <cellStyle name="常规 2 4 2 10 2 6 4" xfId="5373"/>
    <cellStyle name="常规 2 4 2 10 3" xfId="5374"/>
    <cellStyle name="常规 2 4 2 10 3 2" xfId="5375"/>
    <cellStyle name="常规 2 4 2 10 3 3" xfId="5376"/>
    <cellStyle name="常规 2 4 2 10 3 4" xfId="5377"/>
    <cellStyle name="常规 2 4 2 10 3 4 2" xfId="5378"/>
    <cellStyle name="常规 2 4 2 10 3 4 3" xfId="5379"/>
    <cellStyle name="常规 2 4 2 10 3 4 4" xfId="5380"/>
    <cellStyle name="常规 2 4 2 10 3 5" xfId="5381"/>
    <cellStyle name="常规 2 4 2 10 4" xfId="5382"/>
    <cellStyle name="常规 2 4 2 10 4 2" xfId="5383"/>
    <cellStyle name="常规 2 4 2 10 4 3" xfId="5384"/>
    <cellStyle name="常规 2 4 2 10 4 4" xfId="5385"/>
    <cellStyle name="常规 2 4 2 10 4 4 2" xfId="5386"/>
    <cellStyle name="常规 2 4 2 10 4 4 3" xfId="5387"/>
    <cellStyle name="常规 2 4 2 10 4 4 4" xfId="5388"/>
    <cellStyle name="常规 2 4 2 10 4 5" xfId="5389"/>
    <cellStyle name="常规 2 4 2 10 8 4" xfId="5390"/>
    <cellStyle name="常规 2 4 2 11" xfId="5391"/>
    <cellStyle name="常规 2 4 2 11 2" xfId="5392"/>
    <cellStyle name="常规 2 4 2 11 2 2" xfId="5393"/>
    <cellStyle name="常规 2 4 2 11 2 2 2" xfId="5394"/>
    <cellStyle name="常规 2 4 2 11 2 2 3" xfId="5395"/>
    <cellStyle name="常规 2 4 2 11 2 2 4" xfId="5396"/>
    <cellStyle name="常规 2 4 2 11 2 2 4 2" xfId="5397"/>
    <cellStyle name="常规 2 4 2 11 2 2 4 3" xfId="5398"/>
    <cellStyle name="常规 2 4 2 11 2 2 4 4" xfId="5399"/>
    <cellStyle name="常规 2 4 2 11 2 2 5" xfId="5400"/>
    <cellStyle name="常规 2 4 2 11 2 3" xfId="5401"/>
    <cellStyle name="常规 2 4 2 11 2 3 2" xfId="5402"/>
    <cellStyle name="常规 2 4 2 11 2 3 3" xfId="5403"/>
    <cellStyle name="常规 2 4 2 11 2 3 4" xfId="5404"/>
    <cellStyle name="常规 2 4 2 11 2 3 4 2" xfId="5405"/>
    <cellStyle name="常规 2 4 2 11 2 3 4 3" xfId="5406"/>
    <cellStyle name="常规 2 4 2 11 2 3 5" xfId="5407"/>
    <cellStyle name="常规 2 4 2 11 2 4" xfId="5408"/>
    <cellStyle name="常规 2 4 2 11 2 4 2" xfId="5409"/>
    <cellStyle name="常规 2 4 2 11 2 4 3" xfId="5410"/>
    <cellStyle name="常规 2 4 2 11 2 6 4" xfId="5411"/>
    <cellStyle name="常规 2 4 2 11 3" xfId="5412"/>
    <cellStyle name="常规 2 4 2 11 3 2" xfId="5413"/>
    <cellStyle name="常规 2 4 2 11 3 3" xfId="5414"/>
    <cellStyle name="常规 2 4 2 11 3 4" xfId="5415"/>
    <cellStyle name="常规 2 4 2 11 3 4 2" xfId="5416"/>
    <cellStyle name="常规 2 4 2 11 3 4 3" xfId="5417"/>
    <cellStyle name="常规 2 4 2 11 3 4 4" xfId="5418"/>
    <cellStyle name="常规 2 4 2 11 3 5" xfId="5419"/>
    <cellStyle name="常规 2 4 2 11 4" xfId="5420"/>
    <cellStyle name="常规 2 4 2 11 4 2" xfId="5421"/>
    <cellStyle name="常规 2 4 2 11 4 3" xfId="5422"/>
    <cellStyle name="常规 2 4 2 11 4 4" xfId="5423"/>
    <cellStyle name="常规 2 4 2 11 4 4 2" xfId="5424"/>
    <cellStyle name="常规 2 4 2 11 4 4 3" xfId="5425"/>
    <cellStyle name="常规 2 4 2 11 4 4 4" xfId="5426"/>
    <cellStyle name="常规 2 4 2 11 4 5" xfId="5427"/>
    <cellStyle name="常规 2 4 2 11 5" xfId="5428"/>
    <cellStyle name="常规 2 4 2 11 5 2" xfId="5429"/>
    <cellStyle name="常规 2 4 2 11 5 3" xfId="5430"/>
    <cellStyle name="常规 2 4 2 11 6" xfId="5431"/>
    <cellStyle name="常规 2 4 2 11 6 2" xfId="5432"/>
    <cellStyle name="常规 2 4 2 11 6 3" xfId="5433"/>
    <cellStyle name="常规 2 4 2 11 7" xfId="5434"/>
    <cellStyle name="常规 2 4 2 11 8" xfId="5435"/>
    <cellStyle name="常规 2 4 2 11 8 2" xfId="5436"/>
    <cellStyle name="常规 2 4 2 11 8 3" xfId="5437"/>
    <cellStyle name="常规 2 4 2 11 8 4" xfId="5438"/>
    <cellStyle name="常规 2 4 2 12" xfId="5439"/>
    <cellStyle name="常规 2 4 2 3 2 4 4 4" xfId="5440"/>
    <cellStyle name="常规 2 4 2 12 2" xfId="5441"/>
    <cellStyle name="常规 2 4 2 12 2 2" xfId="5442"/>
    <cellStyle name="常规 2 4 2 12 2 3" xfId="5443"/>
    <cellStyle name="常规 2 4 2 12 2 4" xfId="5444"/>
    <cellStyle name="常规 2 4 2 12 2 4 2" xfId="5445"/>
    <cellStyle name="常规 2 4 2 12 2 4 3" xfId="5446"/>
    <cellStyle name="常规 2 4 2 12 2 4 4" xfId="5447"/>
    <cellStyle name="常规 2 4 2 12 2 5" xfId="5448"/>
    <cellStyle name="常规 2 4 2 12 3" xfId="5449"/>
    <cellStyle name="常规 2 4 2 12 3 2" xfId="5450"/>
    <cellStyle name="常规 2 4 2 12 3 3" xfId="5451"/>
    <cellStyle name="常规 2 4 2 12 3 4" xfId="5452"/>
    <cellStyle name="常规 2 4 2 12 3 4 2" xfId="5453"/>
    <cellStyle name="常规 2 4 2 12 3 4 3" xfId="5454"/>
    <cellStyle name="常规 2 4 2 12 3 4 4" xfId="5455"/>
    <cellStyle name="常规 2 4 2 12 3 5" xfId="5456"/>
    <cellStyle name="常规 2 4 2 12 4" xfId="5457"/>
    <cellStyle name="常规 2 4 2 12 4 2" xfId="5458"/>
    <cellStyle name="常规 2 4 2 12 5" xfId="5459"/>
    <cellStyle name="常规 2 4 2 12 6" xfId="5460"/>
    <cellStyle name="常规 2 4 2 12 6 2" xfId="5461"/>
    <cellStyle name="常规 2 4 2 12 6 3" xfId="5462"/>
    <cellStyle name="常规 2 4 2 12 6 4" xfId="5463"/>
    <cellStyle name="常规 2 4 2 13" xfId="5464"/>
    <cellStyle name="常规 2 4 2 13 2" xfId="5465"/>
    <cellStyle name="常规 2 4 2 13 3" xfId="5466"/>
    <cellStyle name="常规 2 4 2 13 4" xfId="5467"/>
    <cellStyle name="常规 2 4 2 13 4 2" xfId="5468"/>
    <cellStyle name="常规 2 4 2 13 5" xfId="5469"/>
    <cellStyle name="常规 2 4 2 14" xfId="5470"/>
    <cellStyle name="常规 2 4 2 14 2" xfId="5471"/>
    <cellStyle name="常规 2 4 2 14 3" xfId="5472"/>
    <cellStyle name="常规 2 4 2 14 4" xfId="5473"/>
    <cellStyle name="常规 2 4 2 14 4 2" xfId="5474"/>
    <cellStyle name="常规 2 4 2 14 4 3" xfId="5475"/>
    <cellStyle name="常规 2 4 2 14 4 4" xfId="5476"/>
    <cellStyle name="常规 2 4 2 14 5" xfId="5477"/>
    <cellStyle name="常规 2 4 2 15" xfId="5478"/>
    <cellStyle name="常规 2 4 2 15 2" xfId="5479"/>
    <cellStyle name="常规 2 4 2 15 3" xfId="5480"/>
    <cellStyle name="常规 2 4 2 16" xfId="5481"/>
    <cellStyle name="常规 2 4 2 16 2" xfId="5482"/>
    <cellStyle name="常规 2 4 2 16 3" xfId="5483"/>
    <cellStyle name="常规 2 4 2 17" xfId="5484"/>
    <cellStyle name="常规 2 4 2 18" xfId="5485"/>
    <cellStyle name="常规 2 4 2 18 2" xfId="5486"/>
    <cellStyle name="常规 2 4 2 18 3" xfId="5487"/>
    <cellStyle name="常规 2 4 2 18 4" xfId="5488"/>
    <cellStyle name="常规 2 4 2 2" xfId="5489"/>
    <cellStyle name="常规 2 4 2 2 2" xfId="5490"/>
    <cellStyle name="常规 2 9 2 6 3" xfId="5491"/>
    <cellStyle name="常规 2 4 2 2 2 2" xfId="5492"/>
    <cellStyle name="常规 2 4 2 2 2 2 2" xfId="5493"/>
    <cellStyle name="常规 2 4 2 2 2 2 2 2" xfId="5494"/>
    <cellStyle name="常规 2 4 2 2 2 2 2 3" xfId="5495"/>
    <cellStyle name="常规 2 4 2 2 2 2 2 4" xfId="5496"/>
    <cellStyle name="常规 2 4 2 2 2 2 2 4 2" xfId="5497"/>
    <cellStyle name="常规 2 4 2 2 2 2 2 4 3" xfId="5498"/>
    <cellStyle name="常规 2 4 2 2 2 2 2 4 4" xfId="5499"/>
    <cellStyle name="常规 2 4 2 2 2 2 2 5" xfId="5500"/>
    <cellStyle name="常规 2 4 2 2 2 2 3" xfId="5501"/>
    <cellStyle name="常规 2 4 2 2 2 2 3 2" xfId="5502"/>
    <cellStyle name="常规 2 4 2 2 2 2 3 3" xfId="5503"/>
    <cellStyle name="常规 2 4 2 2 2 2 3 4" xfId="5504"/>
    <cellStyle name="常规 2 4 2 2 2 2 3 4 2" xfId="5505"/>
    <cellStyle name="常规 2 4 2 2 2 2 3 4 3" xfId="5506"/>
    <cellStyle name="常规 2 4 2 2 2 2 3 4 4" xfId="5507"/>
    <cellStyle name="常规 2 4 2 2 2 2 3 5" xfId="5508"/>
    <cellStyle name="常规 2 4 2 2 2 2 4" xfId="5509"/>
    <cellStyle name="常规 2 4 2 2 2 2 5" xfId="5510"/>
    <cellStyle name="常规 2 4 2 2 2 2 6" xfId="5511"/>
    <cellStyle name="常规 2 4 8 2 6" xfId="5512"/>
    <cellStyle name="常规 2 4 2 2 2 2 6 2" xfId="5513"/>
    <cellStyle name="常规 2 4 2 2 2 2 6 3" xfId="5514"/>
    <cellStyle name="常规 2 4 2 2 2 2 6 4" xfId="5515"/>
    <cellStyle name="常规 2 9 2 6 4" xfId="5516"/>
    <cellStyle name="常规 2 4 2 2 2 3" xfId="5517"/>
    <cellStyle name="常规 2 4 2 2 2 3 2" xfId="5518"/>
    <cellStyle name="常规 2 4 2 2 2 3 3" xfId="5519"/>
    <cellStyle name="常规 2 4 2 2 2 3 4" xfId="5520"/>
    <cellStyle name="常规 2 4 2 2 2 3 4 2" xfId="5521"/>
    <cellStyle name="常规 2 4 2 2 2 3 4 3" xfId="5522"/>
    <cellStyle name="常规 2 4 2 2 2 3 4 4" xfId="5523"/>
    <cellStyle name="常规 2 4 2 2 2 3 5" xfId="5524"/>
    <cellStyle name="常规 2 4 2 2 2 4" xfId="5525"/>
    <cellStyle name="常规 2 4 2 2 2 4 2" xfId="5526"/>
    <cellStyle name="常规 2 4 2 2 2 4 3" xfId="5527"/>
    <cellStyle name="常规 2 4 2 2 2 4 4" xfId="5528"/>
    <cellStyle name="常规 2 4 2 2 2 4 4 2" xfId="5529"/>
    <cellStyle name="常规 2 4 2 2 2 4 4 3" xfId="5530"/>
    <cellStyle name="常规 2 4 2 2 2 4 4 4" xfId="5531"/>
    <cellStyle name="常规 2 4 2 2 2 4 5" xfId="5532"/>
    <cellStyle name="常规 2 4 2 2 2 5" xfId="5533"/>
    <cellStyle name="常规 2 4 2 2 2 5 2" xfId="5534"/>
    <cellStyle name="常规 2 4 2 2 2 5 3" xfId="5535"/>
    <cellStyle name="常规 2 4 2 2 2 6" xfId="5536"/>
    <cellStyle name="常规 2 4 2 2 2 6 2" xfId="5537"/>
    <cellStyle name="常规 2 4 2 2 2 6 3" xfId="5538"/>
    <cellStyle name="常规 6 3 2" xfId="5539"/>
    <cellStyle name="常规 2 4 2 2 2 7" xfId="5540"/>
    <cellStyle name="常规 6 3 3" xfId="5541"/>
    <cellStyle name="常规 2 4 2 2 2 8" xfId="5542"/>
    <cellStyle name="常规 2 4 2 2 2 8 2" xfId="5543"/>
    <cellStyle name="常规 2 4 2 2 2 8 3" xfId="5544"/>
    <cellStyle name="常规 2 4 2 2 2 8 4" xfId="5545"/>
    <cellStyle name="常规 2 4 2 2 3" xfId="5546"/>
    <cellStyle name="常规 2 4 2 2 3 2 2" xfId="5547"/>
    <cellStyle name="常规 2 4 2 2 3 2 4 2" xfId="5548"/>
    <cellStyle name="常规 2 4 2 2 3 2 4 3" xfId="5549"/>
    <cellStyle name="常规 2 4 2 2 3 2 4 4" xfId="5550"/>
    <cellStyle name="常规 2 4 2 2 3 3" xfId="5551"/>
    <cellStyle name="常规 2 4 2 2 3 3 2" xfId="5552"/>
    <cellStyle name="常规 2 4 2 2 3 3 3" xfId="5553"/>
    <cellStyle name="常规 2 4 2 2 3 3 4" xfId="5554"/>
    <cellStyle name="常规 2 4 2 2 3 3 4 2" xfId="5555"/>
    <cellStyle name="常规 2 4 2 2 3 3 4 3" xfId="5556"/>
    <cellStyle name="常规 2 4 2 2 3 3 4 4" xfId="5557"/>
    <cellStyle name="常规 2 4 2 2 3 3 5" xfId="5558"/>
    <cellStyle name="常规 2 4 2 2 3 4" xfId="5559"/>
    <cellStyle name="常规 2 4 2 2 3 4 2" xfId="5560"/>
    <cellStyle name="常规 2 4 2 2 3 4 3" xfId="5561"/>
    <cellStyle name="常规 2 4 2 2 3 5" xfId="5562"/>
    <cellStyle name="常规 2 4 2 2 3 6" xfId="5563"/>
    <cellStyle name="常规 2 4 2 2 3 6 2" xfId="5564"/>
    <cellStyle name="常规 2 4 2 2 3 6 3" xfId="5565"/>
    <cellStyle name="常规 2 4 2 2 3 6 4" xfId="5566"/>
    <cellStyle name="常规 2 4 2 2 4 2" xfId="5567"/>
    <cellStyle name="常规 2 4 2 2 4 3" xfId="5568"/>
    <cellStyle name="常规 2 4 2 2 4 4" xfId="5569"/>
    <cellStyle name="常规 2 4 2 2 4 4 2" xfId="5570"/>
    <cellStyle name="常规 2 4 2 2 4 4 3" xfId="5571"/>
    <cellStyle name="常规 2 4 2 2 4 4 4" xfId="5572"/>
    <cellStyle name="常规 2 4 2 2 4 5" xfId="5573"/>
    <cellStyle name="常规 2 4 2 2 5 2" xfId="5574"/>
    <cellStyle name="常规 2 4 2 2 5 3" xfId="5575"/>
    <cellStyle name="常规 2 4 2 2 5 4" xfId="5576"/>
    <cellStyle name="常规 2 4 2 2 5 4 2" xfId="5577"/>
    <cellStyle name="常规 2 4 2 2 5 4 3" xfId="5578"/>
    <cellStyle name="常规 2 4 2 2 5 4 4" xfId="5579"/>
    <cellStyle name="常规 2 4 2 2 5 5" xfId="5580"/>
    <cellStyle name="常规 2 4 2 2 6 2" xfId="5581"/>
    <cellStyle name="常规 2 4 2 2 6 3" xfId="5582"/>
    <cellStyle name="常规 2 4 2 2 7" xfId="5583"/>
    <cellStyle name="常规 2 4 2 2 7 2" xfId="5584"/>
    <cellStyle name="常规 2 4 2 2 7 3" xfId="5585"/>
    <cellStyle name="常规 2 4 2 2 9 2" xfId="5586"/>
    <cellStyle name="常规 2 4 2 2 9 3" xfId="5587"/>
    <cellStyle name="常规 2 4 2 2 9 4" xfId="5588"/>
    <cellStyle name="常规 2 4 2 3" xfId="5589"/>
    <cellStyle name="常规 2 4 2 3 2" xfId="5590"/>
    <cellStyle name="常规 2 4 2 3 2 2" xfId="5591"/>
    <cellStyle name="常规 2 4 2 3 2 2 2" xfId="5592"/>
    <cellStyle name="常规 2 4 2 3 2 2 2 2" xfId="5593"/>
    <cellStyle name="常规 2 4 2 3 2 2 2 3" xfId="5594"/>
    <cellStyle name="常规 2 4 2 3 2 2 2 4" xfId="5595"/>
    <cellStyle name="常规 2 4 2 3 2 2 2 4 2" xfId="5596"/>
    <cellStyle name="常规 2 4 2 3 2 2 2 4 3" xfId="5597"/>
    <cellStyle name="常规 2 4 2 3 2 2 2 4 4" xfId="5598"/>
    <cellStyle name="常规 2 4 2 3 2 2 2 5" xfId="5599"/>
    <cellStyle name="常规 2 4 2 3 2 2 3" xfId="5600"/>
    <cellStyle name="常规 2 4 2 3 2 2 3 2" xfId="5601"/>
    <cellStyle name="常规 2 4 2 3 2 2 3 3" xfId="5602"/>
    <cellStyle name="常规 2 4 2 3 2 2 3 4" xfId="5603"/>
    <cellStyle name="常规 2 4 2 3 2 2 3 4 2" xfId="5604"/>
    <cellStyle name="常规 2 4 2 3 2 2 3 4 3" xfId="5605"/>
    <cellStyle name="常规 2 4 2 3 2 2 3 4 4" xfId="5606"/>
    <cellStyle name="常规 2 4 2 3 2 2 3 5" xfId="5607"/>
    <cellStyle name="常规 2 4 2 3 2 2 4" xfId="5608"/>
    <cellStyle name="常规 2 4 2 3 2 2 4 2" xfId="5609"/>
    <cellStyle name="常规 2 4 2 3 2 2 4 3" xfId="5610"/>
    <cellStyle name="常规 2 4 2 3 2 2 5" xfId="5611"/>
    <cellStyle name="常规 2 4 2 3 2 2 6" xfId="5612"/>
    <cellStyle name="常规 2 4 2 3 2 2 6 2" xfId="5613"/>
    <cellStyle name="常规 2 4 2 3 2 2 6 3" xfId="5614"/>
    <cellStyle name="常规 2 4 2 3 2 2 6 4" xfId="5615"/>
    <cellStyle name="常规 2 4 2 3 2 3" xfId="5616"/>
    <cellStyle name="常规 2 4 2 3 2 3 2" xfId="5617"/>
    <cellStyle name="常规 2 4 2 3 2 3 3" xfId="5618"/>
    <cellStyle name="常规 2 4 2 3 2 3 4" xfId="5619"/>
    <cellStyle name="常规 2 4 2 3 2 3 4 2" xfId="5620"/>
    <cellStyle name="常规 2 4 2 3 2 3 4 3" xfId="5621"/>
    <cellStyle name="常规 2 4 2 3 2 3 4 4" xfId="5622"/>
    <cellStyle name="常规 2 4 2 3 2 3 5" xfId="5623"/>
    <cellStyle name="常规 2 4 2 3 2 4" xfId="5624"/>
    <cellStyle name="常规 2 4 2 3 2 4 2" xfId="5625"/>
    <cellStyle name="常规 2 4 2 3 2 4 3" xfId="5626"/>
    <cellStyle name="常规 2 4 2 3 2 4 4" xfId="5627"/>
    <cellStyle name="常规 2 4 2 3 2 4 4 2" xfId="5628"/>
    <cellStyle name="常规 2 4 2 3 2 4 4 3" xfId="5629"/>
    <cellStyle name="常规 2 4 2 3 2 4 5" xfId="5630"/>
    <cellStyle name="常规 2 4 2 3 2 5 2" xfId="5631"/>
    <cellStyle name="常规 2 4 2 3 2 5 3" xfId="5632"/>
    <cellStyle name="常规 2 4 2 3 3" xfId="5633"/>
    <cellStyle name="常规 2 4 2 3 3 2 2" xfId="5634"/>
    <cellStyle name="常规 2 4 2 3 3 2 3" xfId="5635"/>
    <cellStyle name="常规 2 4 2 3 3 2 4" xfId="5636"/>
    <cellStyle name="常规 2 4 2 3 3 2 4 2" xfId="5637"/>
    <cellStyle name="常规 2 4 2 3 3 2 4 3" xfId="5638"/>
    <cellStyle name="常规 2 4 2 3 3 2 4 4" xfId="5639"/>
    <cellStyle name="常规 2 4 2 3 3 2 5" xfId="5640"/>
    <cellStyle name="常规 2 4 2 3 3 3" xfId="5641"/>
    <cellStyle name="常规 2 4 2 3 3 3 2" xfId="5642"/>
    <cellStyle name="常规 2 4 2 3 3 3 3" xfId="5643"/>
    <cellStyle name="常规 2 4 2 3 3 3 4" xfId="5644"/>
    <cellStyle name="常规 2 4 2 3 3 3 4 2" xfId="5645"/>
    <cellStyle name="常规 2 4 2 3 3 3 4 3" xfId="5646"/>
    <cellStyle name="常规 2 4 2 3 3 3 4 4" xfId="5647"/>
    <cellStyle name="常规 2 4 2 3 3 3 5" xfId="5648"/>
    <cellStyle name="常规 2 4 2 3 3 4" xfId="5649"/>
    <cellStyle name="常规 2 4 2 3 3 4 2" xfId="5650"/>
    <cellStyle name="常规 2 4 2 3 3 4 3" xfId="5651"/>
    <cellStyle name="常规 2 4 2 3 4" xfId="5652"/>
    <cellStyle name="常规 2 4 2 3 4 2" xfId="5653"/>
    <cellStyle name="常规 2 4 2 3 4 3" xfId="5654"/>
    <cellStyle name="常规 2 4 2 3 4 4" xfId="5655"/>
    <cellStyle name="常规 2 4 2 3 4 4 2" xfId="5656"/>
    <cellStyle name="常规 2 4 2 3 4 4 3" xfId="5657"/>
    <cellStyle name="常规 2 4 2 3 4 4 4" xfId="5658"/>
    <cellStyle name="常规 2 4 2 3 5" xfId="5659"/>
    <cellStyle name="常规 2 4 2 3 5 2" xfId="5660"/>
    <cellStyle name="常规 2 4 2 3 5 3" xfId="5661"/>
    <cellStyle name="常规 2 4 2 3 5 4" xfId="5662"/>
    <cellStyle name="常规 2 4 2 3 5 4 2" xfId="5663"/>
    <cellStyle name="常规 2 4 2 3 5 4 3" xfId="5664"/>
    <cellStyle name="常规 2 4 2 3 5 4 4" xfId="5665"/>
    <cellStyle name="常规 2 4 2 3 5 5" xfId="5666"/>
    <cellStyle name="常规 2 4 2 3 6" xfId="5667"/>
    <cellStyle name="常规 2 4 2 3 6 2" xfId="5668"/>
    <cellStyle name="常规 2 4 2 3 6 3" xfId="5669"/>
    <cellStyle name="常规 2 4 2 3 7" xfId="5670"/>
    <cellStyle name="常规 2 4 2 3 7 2" xfId="5671"/>
    <cellStyle name="常规 2 4 2 3 7 3" xfId="5672"/>
    <cellStyle name="常规 2 4 2 3 9 2" xfId="5673"/>
    <cellStyle name="常规 2 4 2 3 9 3" xfId="5674"/>
    <cellStyle name="常规 2 4 2 3 9 4" xfId="5675"/>
    <cellStyle name="常规 2 4 2 4" xfId="5676"/>
    <cellStyle name="常规 2 4 2 4 2" xfId="5677"/>
    <cellStyle name="常规 2 4 2 4 2 2" xfId="5678"/>
    <cellStyle name="常规 2 4 2 4 2 2 5" xfId="5679"/>
    <cellStyle name="常规 2 4 2 4 2 3" xfId="5680"/>
    <cellStyle name="常规 2 4 2 4 2 3 3" xfId="5681"/>
    <cellStyle name="常规 2 4 2 4 2 3 4" xfId="5682"/>
    <cellStyle name="常规 2 4 2 4 2 3 4 2" xfId="5683"/>
    <cellStyle name="常规 2 4 2 4 2 3 4 3" xfId="5684"/>
    <cellStyle name="常规 2 4 2 4 2 3 4 4" xfId="5685"/>
    <cellStyle name="常规 2 4 2 4 2 3 5" xfId="5686"/>
    <cellStyle name="常规 2 4 2 4 2 4" xfId="5687"/>
    <cellStyle name="常规 2 4 2 4 2 4 2" xfId="5688"/>
    <cellStyle name="常规 2 4 2 4 2 4 3" xfId="5689"/>
    <cellStyle name="常规 2 4 2 4 2 5" xfId="5690"/>
    <cellStyle name="常规 2 4 2 4 2 6" xfId="5691"/>
    <cellStyle name="计算 2 4" xfId="5692"/>
    <cellStyle name="常规 2 4 2 4 2 6 2" xfId="5693"/>
    <cellStyle name="常规 2 4 2 4 2 6 3" xfId="5694"/>
    <cellStyle name="常规 2 4 2 4 2 6 4" xfId="5695"/>
    <cellStyle name="常规 2 4 2 4 3" xfId="5696"/>
    <cellStyle name="常规 2 4 2 4 3 2" xfId="5697"/>
    <cellStyle name="常规 2 4 2 4 3 3" xfId="5698"/>
    <cellStyle name="常规 2 4 2 4 3 4" xfId="5699"/>
    <cellStyle name="常规 2 4 2 4 3 4 2" xfId="5700"/>
    <cellStyle name="常规 2 4 2 4 3 4 3" xfId="5701"/>
    <cellStyle name="常规 2 4 2 4 3 4 4" xfId="5702"/>
    <cellStyle name="常规 2 4 2 4 3 5" xfId="5703"/>
    <cellStyle name="常规 2 4 2 4 4" xfId="5704"/>
    <cellStyle name="常规 2 4 2 4 4 2" xfId="5705"/>
    <cellStyle name="常规 2 4 2 4 4 3" xfId="5706"/>
    <cellStyle name="常规 2 4 2 4 4 4" xfId="5707"/>
    <cellStyle name="常规 2 4 2 4 4 4 2" xfId="5708"/>
    <cellStyle name="常规 2 4 2 4 4 4 3" xfId="5709"/>
    <cellStyle name="常规 2 4 2 4 4 4 4" xfId="5710"/>
    <cellStyle name="常规 2 4 2 4 5" xfId="5711"/>
    <cellStyle name="常规 2 4 2 4 5 2" xfId="5712"/>
    <cellStyle name="常规 2 4 2 4 5 3" xfId="5713"/>
    <cellStyle name="常规 2 4 2 4 6" xfId="5714"/>
    <cellStyle name="常规 2 4 2 4 6 2" xfId="5715"/>
    <cellStyle name="常规 2 4 2 4 6 3" xfId="5716"/>
    <cellStyle name="常规 2 4 2 4 7" xfId="5717"/>
    <cellStyle name="常规 2 4 2 4 8" xfId="5718"/>
    <cellStyle name="常规 2 4 2 4 8 4" xfId="5719"/>
    <cellStyle name="常规 2 4 2 5" xfId="5720"/>
    <cellStyle name="常规 2 4 2 5 2" xfId="5721"/>
    <cellStyle name="常规 2 4 2 5 2 2" xfId="5722"/>
    <cellStyle name="常规 2 4 2 5 2 2 3" xfId="5723"/>
    <cellStyle name="常规 2 4 2 5 2 2 4" xfId="5724"/>
    <cellStyle name="常规 2 4 2 5 2 2 4 2" xfId="5725"/>
    <cellStyle name="常规 2 4 2 5 2 2 4 3" xfId="5726"/>
    <cellStyle name="常规 2 4 2 5 2 2 4 4" xfId="5727"/>
    <cellStyle name="常规 2 4 2 5 2 2 5" xfId="5728"/>
    <cellStyle name="常规 2 4 2 5 2 3" xfId="5729"/>
    <cellStyle name="常规 2 4 2 5 2 3 2" xfId="5730"/>
    <cellStyle name="常规 2 4 2 5 2 3 3" xfId="5731"/>
    <cellStyle name="常规 2 4 2 5 2 3 4" xfId="5732"/>
    <cellStyle name="常规 2 4 2 5 2 3 4 2" xfId="5733"/>
    <cellStyle name="常规 2 4 2 5 2 3 4 3" xfId="5734"/>
    <cellStyle name="常规 2 4 2 5 2 3 4 4" xfId="5735"/>
    <cellStyle name="常规 2 4 2 5 2 3 5" xfId="5736"/>
    <cellStyle name="常规 2 4 2 5 2 4" xfId="5737"/>
    <cellStyle name="常规 2 4 2 5 2 4 2" xfId="5738"/>
    <cellStyle name="常规 2 4 2 5 2 4 3" xfId="5739"/>
    <cellStyle name="常规 2 4 2 5 2 5" xfId="5740"/>
    <cellStyle name="常规 2 4 2 5 2 6" xfId="5741"/>
    <cellStyle name="常规 2 4 2 8 3 4" xfId="5742"/>
    <cellStyle name="常规 2 4 2 5 2 6 2" xfId="5743"/>
    <cellStyle name="常规 2 4 2 8 3 5" xfId="5744"/>
    <cellStyle name="常规 2 4 2 5 2 6 3" xfId="5745"/>
    <cellStyle name="常规 2 4 2 5 2 6 4" xfId="5746"/>
    <cellStyle name="常规 2 4 2 5 3" xfId="5747"/>
    <cellStyle name="常规 2 4 2 5 3 2" xfId="5748"/>
    <cellStyle name="常规 2 4 2 5 3 3" xfId="5749"/>
    <cellStyle name="常规 2 4 2 5 3 4" xfId="5750"/>
    <cellStyle name="常规 2 4 2 5 3 4 2" xfId="5751"/>
    <cellStyle name="常规 2 4 2 5 3 4 3" xfId="5752"/>
    <cellStyle name="常规 2 4 2 5 3 4 4" xfId="5753"/>
    <cellStyle name="常规 2 4 2 5 3 5" xfId="5754"/>
    <cellStyle name="常规 2 4 2 5 4" xfId="5755"/>
    <cellStyle name="常规 2 4 2 5 4 2" xfId="5756"/>
    <cellStyle name="常规 2 4 2 5 4 3" xfId="5757"/>
    <cellStyle name="常规 2 4 2 5 4 4" xfId="5758"/>
    <cellStyle name="常规 2 4 2 5 4 4 2" xfId="5759"/>
    <cellStyle name="常规 2 4 2 5 4 4 3" xfId="5760"/>
    <cellStyle name="常规 2 4 2 5 4 4 4" xfId="5761"/>
    <cellStyle name="常规 2 4 2 5 5" xfId="5762"/>
    <cellStyle name="常规 2 4 2 5 5 2" xfId="5763"/>
    <cellStyle name="常规 2 4 2 5 5 3" xfId="5764"/>
    <cellStyle name="常规 2 4 2 5 6 2" xfId="5765"/>
    <cellStyle name="常规 2 4 2 5 6 3" xfId="5766"/>
    <cellStyle name="常规 2 4 2 5 8 2" xfId="5767"/>
    <cellStyle name="常规 2 4 2 5 8 3" xfId="5768"/>
    <cellStyle name="常规 2 4 2 5 8 4" xfId="5769"/>
    <cellStyle name="常规 2 4 2 6" xfId="5770"/>
    <cellStyle name="常规 2 4 2 6 2" xfId="5771"/>
    <cellStyle name="常规 2 4 2 6 2 2" xfId="5772"/>
    <cellStyle name="常规 2 4 2 6 2 2 3" xfId="5773"/>
    <cellStyle name="常规 2 4 2 6 2 2 4" xfId="5774"/>
    <cellStyle name="常规 2 4 2 6 2 2 5" xfId="5775"/>
    <cellStyle name="常规 2 4 2 6 2 3" xfId="5776"/>
    <cellStyle name="常规 2 4 2 6 2 3 2" xfId="5777"/>
    <cellStyle name="常规 2 4 2 6 2 3 3" xfId="5778"/>
    <cellStyle name="常规 2 4 2 6 2 3 4" xfId="5779"/>
    <cellStyle name="常规 2 4 2 6 2 3 4 2" xfId="5780"/>
    <cellStyle name="常规 2 4 2 6 2 3 4 3" xfId="5781"/>
    <cellStyle name="常规 2 4 2 6 2 3 4 4" xfId="5782"/>
    <cellStyle name="常规 2 4 2 6 2 3 5" xfId="5783"/>
    <cellStyle name="常规 2 4 2 6 2 4" xfId="5784"/>
    <cellStyle name="常规 2 4 2 6 2 4 2" xfId="5785"/>
    <cellStyle name="常规 2 4 2 6 2 4 3" xfId="5786"/>
    <cellStyle name="常规 2 4 2 6 2 5" xfId="5787"/>
    <cellStyle name="常规 2 4 2 6 2 6" xfId="5788"/>
    <cellStyle name="常规 2 4 2 6 2 6 2" xfId="5789"/>
    <cellStyle name="常规 2 4 2 6 2 6 3" xfId="5790"/>
    <cellStyle name="常规 2 4 2 6 2 6 4" xfId="5791"/>
    <cellStyle name="常规 2 4 2 6 3" xfId="5792"/>
    <cellStyle name="常规 2 4 2 6 3 2" xfId="5793"/>
    <cellStyle name="常规 2 4 2 6 3 3" xfId="5794"/>
    <cellStyle name="常规 2 4 2 6 3 4" xfId="5795"/>
    <cellStyle name="常规 2 4 2 6 3 4 2" xfId="5796"/>
    <cellStyle name="常规 2 4 2 6 3 4 3" xfId="5797"/>
    <cellStyle name="常规 2 4 2 6 3 4 4" xfId="5798"/>
    <cellStyle name="常规 2 4 2 6 3 5" xfId="5799"/>
    <cellStyle name="常规 2 4 2 6 4" xfId="5800"/>
    <cellStyle name="常规 2 4 2 6 4 2" xfId="5801"/>
    <cellStyle name="常规 2 4 2 6 4 3" xfId="5802"/>
    <cellStyle name="常规 2 4 2 6 4 4" xfId="5803"/>
    <cellStyle name="常规 2 4 2 6 4 4 2" xfId="5804"/>
    <cellStyle name="常规 2 4 2 6 4 4 3" xfId="5805"/>
    <cellStyle name="常规 2 4 2 6 4 4 4" xfId="5806"/>
    <cellStyle name="常规 2 4 2 6 4 5" xfId="5807"/>
    <cellStyle name="常规 2 4 2 6 5" xfId="5808"/>
    <cellStyle name="常规 2 4 2 6 5 2" xfId="5809"/>
    <cellStyle name="常规 2 4 2 6 5 3" xfId="5810"/>
    <cellStyle name="常规 2 4 2 6 6" xfId="5811"/>
    <cellStyle name="常规 2 4 2 6 6 2" xfId="5812"/>
    <cellStyle name="常规 2 4 2 6 6 3" xfId="5813"/>
    <cellStyle name="常规 2 4 2 6 7" xfId="5814"/>
    <cellStyle name="常规 2 4 2 6 8" xfId="5815"/>
    <cellStyle name="常规 2 4 2 6 8 2" xfId="5816"/>
    <cellStyle name="常规 2 4 2 6 8 3" xfId="5817"/>
    <cellStyle name="常规 2 4 2 6 8 4" xfId="5818"/>
    <cellStyle name="常规 2 4 2 7" xfId="5819"/>
    <cellStyle name="常规 2 4 2 7 2" xfId="5820"/>
    <cellStyle name="常规 2 4 2 7 2 2" xfId="5821"/>
    <cellStyle name="常规 2 4 2 7 2 2 2" xfId="5822"/>
    <cellStyle name="常规 2 4 2 7 2 2 3" xfId="5823"/>
    <cellStyle name="常规 2 4 2 7 2 2 4" xfId="5824"/>
    <cellStyle name="常规 2 4 2 7 2 2 4 2" xfId="5825"/>
    <cellStyle name="常规 2 4 2 7 2 2 4 3" xfId="5826"/>
    <cellStyle name="常规 2 4 2 7 2 2 4 4" xfId="5827"/>
    <cellStyle name="常规 2 4 2 7 2 2 5" xfId="5828"/>
    <cellStyle name="常规 2 4 2 7 2 3" xfId="5829"/>
    <cellStyle name="常规 2 4 2 7 2 3 2" xfId="5830"/>
    <cellStyle name="常规 2 4 2 7 2 3 3" xfId="5831"/>
    <cellStyle name="常规 2 4 2 7 2 3 4" xfId="5832"/>
    <cellStyle name="常规 2 4 2 7 2 3 4 2" xfId="5833"/>
    <cellStyle name="常规 2 4 2 7 2 3 4 3" xfId="5834"/>
    <cellStyle name="常规 2 4 2 7 2 3 4 4" xfId="5835"/>
    <cellStyle name="常规 2 4 2 7 2 3 5" xfId="5836"/>
    <cellStyle name="常规 2 4 2 7 2 4" xfId="5837"/>
    <cellStyle name="常规 2 4 2 7 2 4 2" xfId="5838"/>
    <cellStyle name="常规 2 4 2 7 2 4 3" xfId="5839"/>
    <cellStyle name="常规 2 4 2 7 2 5" xfId="5840"/>
    <cellStyle name="常规 2 4 2 7 2 6" xfId="5841"/>
    <cellStyle name="常规 2 4 2 7 2 6 2" xfId="5842"/>
    <cellStyle name="常规 2 4 2 7 2 6 3" xfId="5843"/>
    <cellStyle name="常规 2 4 2 7 2 6 4" xfId="5844"/>
    <cellStyle name="常规 2 4 2 7 3" xfId="5845"/>
    <cellStyle name="常规 2 4 2 7 3 2" xfId="5846"/>
    <cellStyle name="常规 2 4 2 7 3 3" xfId="5847"/>
    <cellStyle name="常规 2 4 2 7 3 4" xfId="5848"/>
    <cellStyle name="常规 2 4 2 7 3 4 2" xfId="5849"/>
    <cellStyle name="常规 2 4 2 7 3 4 3" xfId="5850"/>
    <cellStyle name="常规 2 4 2 7 3 4 4" xfId="5851"/>
    <cellStyle name="常规 2 4 2 7 3 5" xfId="5852"/>
    <cellStyle name="常规 2 4 2 7 4" xfId="5853"/>
    <cellStyle name="常规 2 4 2 7 4 2" xfId="5854"/>
    <cellStyle name="常规 2 4 2 7 4 3" xfId="5855"/>
    <cellStyle name="常规 2 4 2 7 4 4" xfId="5856"/>
    <cellStyle name="常规 2 4 2 7 4 4 2" xfId="5857"/>
    <cellStyle name="常规 2 4 2 7 4 4 3" xfId="5858"/>
    <cellStyle name="常规 2 4 2 7 4 4 4" xfId="5859"/>
    <cellStyle name="常规 2 4 2 7 4 5" xfId="5860"/>
    <cellStyle name="常规 2 4 2 7 5" xfId="5861"/>
    <cellStyle name="常规 2 4 2 7 5 2" xfId="5862"/>
    <cellStyle name="常规 2 4 2 7 5 3" xfId="5863"/>
    <cellStyle name="常规 2 4 2 7 6" xfId="5864"/>
    <cellStyle name="常规 2 4 2 7 6 2" xfId="5865"/>
    <cellStyle name="常规 2 4 2 7 6 3" xfId="5866"/>
    <cellStyle name="常规 2 4 2 7 7" xfId="5867"/>
    <cellStyle name="常规 2 4 2 7 8" xfId="5868"/>
    <cellStyle name="常规 2 4 2 7 8 2" xfId="5869"/>
    <cellStyle name="常规 2 4 2 7 8 3" xfId="5870"/>
    <cellStyle name="常规 2 4 2 7 8 4" xfId="5871"/>
    <cellStyle name="常规 2 4 2 8" xfId="5872"/>
    <cellStyle name="常规 2 4 2 8 2" xfId="5873"/>
    <cellStyle name="常规 2 4 2 8 2 2" xfId="5874"/>
    <cellStyle name="常规 2 4 2 8 2 2 2" xfId="5875"/>
    <cellStyle name="常规 2 4 2 8 2 2 3" xfId="5876"/>
    <cellStyle name="常规 2 4 2 8 2 2 4" xfId="5877"/>
    <cellStyle name="常规 2 4 2 8 2 2 4 2" xfId="5878"/>
    <cellStyle name="常规 2 4 2 8 2 2 4 3" xfId="5879"/>
    <cellStyle name="常规 2 4 2 8 2 2 4 4" xfId="5880"/>
    <cellStyle name="常规 2 4 2 8 2 2 5" xfId="5881"/>
    <cellStyle name="常规 2 4 2 8 2 3" xfId="5882"/>
    <cellStyle name="常规 2 4 2 8 2 3 2" xfId="5883"/>
    <cellStyle name="常规 2 4 2 8 2 3 3" xfId="5884"/>
    <cellStyle name="常规 2 4 2 8 2 3 4" xfId="5885"/>
    <cellStyle name="常规 2 4 2 8 2 3 4 2" xfId="5886"/>
    <cellStyle name="常规 2 4 2 8 2 3 4 3" xfId="5887"/>
    <cellStyle name="常规 2 4 2 8 2 3 4 4" xfId="5888"/>
    <cellStyle name="常规 2 4 2 8 2 3 5" xfId="5889"/>
    <cellStyle name="常规 2 4 2 8 2 4" xfId="5890"/>
    <cellStyle name="常规 2 4 2 8 2 4 2" xfId="5891"/>
    <cellStyle name="常规 2 4 2 8 2 4 3" xfId="5892"/>
    <cellStyle name="常规 2 4 2 8 2 5" xfId="5893"/>
    <cellStyle name="常规 2 4 2 8 2 6" xfId="5894"/>
    <cellStyle name="常规 2 4 2 8 2 6 2" xfId="5895"/>
    <cellStyle name="常规 2 4 2 8 2 6 3" xfId="5896"/>
    <cellStyle name="常规 2 4 2 8 2 6 4" xfId="5897"/>
    <cellStyle name="常规 2 4 2 8 3" xfId="5898"/>
    <cellStyle name="常规 2 4 2 8 3 2" xfId="5899"/>
    <cellStyle name="常规 2 4 2 8 3 3" xfId="5900"/>
    <cellStyle name="常规 2 4 2 8 3 4 2" xfId="5901"/>
    <cellStyle name="常规 2 4 2 8 3 4 3" xfId="5902"/>
    <cellStyle name="常规 2 4 2 8 3 4 4" xfId="5903"/>
    <cellStyle name="常规 2 4 2 8 4" xfId="5904"/>
    <cellStyle name="常规 2 4 2 8 4 2" xfId="5905"/>
    <cellStyle name="常规 2 4 2 8 4 3" xfId="5906"/>
    <cellStyle name="常规 2 4 2 8 4 4" xfId="5907"/>
    <cellStyle name="常规 2 4 2 8 4 4 2" xfId="5908"/>
    <cellStyle name="常规 2 4 2 8 4 4 3" xfId="5909"/>
    <cellStyle name="常规 2 4 2 8 4 5" xfId="5910"/>
    <cellStyle name="常规 2 4 2 8 5" xfId="5911"/>
    <cellStyle name="常规 2 4 2 8 5 3" xfId="5912"/>
    <cellStyle name="常规 2 4 2 8 6" xfId="5913"/>
    <cellStyle name="常规 2 4 2 8 6 2" xfId="5914"/>
    <cellStyle name="常规 2 4 2 8 6 3" xfId="5915"/>
    <cellStyle name="常规 2 4 2 8 7" xfId="5916"/>
    <cellStyle name="常规 2 4 2 8 8" xfId="5917"/>
    <cellStyle name="常规 2 4 2 8 8 2" xfId="5918"/>
    <cellStyle name="常规 2 4 2 8 8 3" xfId="5919"/>
    <cellStyle name="常规 2 4 2 8 8 4" xfId="5920"/>
    <cellStyle name="常规 2 4 2 9" xfId="5921"/>
    <cellStyle name="常规 2 4 2 9 2" xfId="5922"/>
    <cellStyle name="常规 2 4 2 9 2 2" xfId="5923"/>
    <cellStyle name="常规 2 4 2 9 2 2 2" xfId="5924"/>
    <cellStyle name="常规 2 4 2 9 2 2 3" xfId="5925"/>
    <cellStyle name="常规 2 4 2 9 2 2 4" xfId="5926"/>
    <cellStyle name="常规 2 4 2 9 2 2 4 2" xfId="5927"/>
    <cellStyle name="常规 2 4 2 9 2 2 4 3" xfId="5928"/>
    <cellStyle name="常规 2 4 2 9 2 2 4 4" xfId="5929"/>
    <cellStyle name="常规 2 4 2 9 2 2 5" xfId="5930"/>
    <cellStyle name="常规 2 4 2 9 2 3" xfId="5931"/>
    <cellStyle name="常规 2 4 2 9 2 3 4" xfId="5932"/>
    <cellStyle name="常规 2 4 2 9 2 3 4 2" xfId="5933"/>
    <cellStyle name="常规 2 4 2 9 2 3 4 3" xfId="5934"/>
    <cellStyle name="常规 2 4 2 9 2 3 4 4" xfId="5935"/>
    <cellStyle name="常规 2 4 2 9 2 3 5" xfId="5936"/>
    <cellStyle name="常规 2 4 2 9 2 4" xfId="5937"/>
    <cellStyle name="常规 2 4 2 9 2 4 2" xfId="5938"/>
    <cellStyle name="常规 2 4 2 9 2 5" xfId="5939"/>
    <cellStyle name="常规 2 4 2 9 2 6" xfId="5940"/>
    <cellStyle name="常规 2 4 2 9 2 6 2" xfId="5941"/>
    <cellStyle name="常规 2 4 2 9 2 6 3" xfId="5942"/>
    <cellStyle name="常规 2 4 2 9 2 6 4" xfId="5943"/>
    <cellStyle name="常规 2 4 2 9 3" xfId="5944"/>
    <cellStyle name="常规 2 4 2 9 3 3" xfId="5945"/>
    <cellStyle name="常规 2 4 2 9 3 4" xfId="5946"/>
    <cellStyle name="常规 2 4 2 9 3 4 2" xfId="5947"/>
    <cellStyle name="常规 2 4 2 9 3 4 3" xfId="5948"/>
    <cellStyle name="常规 2 4 2 9 3 4 4" xfId="5949"/>
    <cellStyle name="常规 2 4 2 9 3 5" xfId="5950"/>
    <cellStyle name="常规 2 4 2 9 4" xfId="5951"/>
    <cellStyle name="常规 2 4 2 9 4 2" xfId="5952"/>
    <cellStyle name="常规 2 4 2 9 4 3" xfId="5953"/>
    <cellStyle name="常规 2 4 2 9 4 4" xfId="5954"/>
    <cellStyle name="常规 2 4 2 9 4 4 2" xfId="5955"/>
    <cellStyle name="常规 2 4 2 9 4 4 3" xfId="5956"/>
    <cellStyle name="常规 2 4 2 9 4 4 4" xfId="5957"/>
    <cellStyle name="常规 2 4 2 9 4 5" xfId="5958"/>
    <cellStyle name="常规 2 4 2 9 5" xfId="5959"/>
    <cellStyle name="常规 2 4 2 9 5 2" xfId="5960"/>
    <cellStyle name="常规 2 4 2 9 5 3" xfId="5961"/>
    <cellStyle name="常规 2 4 2 9 6" xfId="5962"/>
    <cellStyle name="常规 2 4 2 9 6 2" xfId="5963"/>
    <cellStyle name="常规 2 4 2 9 6 3" xfId="5964"/>
    <cellStyle name="常规 2 4 2 9 7" xfId="5965"/>
    <cellStyle name="常规 2 4 2 9 8" xfId="5966"/>
    <cellStyle name="常规 2 4 2 9 8 2" xfId="5967"/>
    <cellStyle name="常规 2 4 2 9 8 3" xfId="5968"/>
    <cellStyle name="常规 2 4 2 9 8 4" xfId="5969"/>
    <cellStyle name="常规 2 4 3" xfId="5970"/>
    <cellStyle name="常规 2 4 3 2 2 2" xfId="5971"/>
    <cellStyle name="常规 2 4 3 2 2 2 2" xfId="5972"/>
    <cellStyle name="常规 2 4 3 2 2 2 3" xfId="5973"/>
    <cellStyle name="常规 2 4 3 2 2 2 4" xfId="5974"/>
    <cellStyle name="常规 2 4 3 2 2 2 4 2" xfId="5975"/>
    <cellStyle name="常规 2 4 3 2 2 2 4 3" xfId="5976"/>
    <cellStyle name="常规 2 4 3 2 2 2 4 4" xfId="5977"/>
    <cellStyle name="常规 2 4 3 2 2 3" xfId="5978"/>
    <cellStyle name="常规 2 4 3 2 2 3 2" xfId="5979"/>
    <cellStyle name="常规 2 4 3 2 2 3 3" xfId="5980"/>
    <cellStyle name="常规 2 4 3 2 2 3 4" xfId="5981"/>
    <cellStyle name="常规 2 4 3 2 2 3 4 2" xfId="5982"/>
    <cellStyle name="常规 2 4 3 2 2 3 4 3" xfId="5983"/>
    <cellStyle name="常规 2 4 3 2 2 3 4 4" xfId="5984"/>
    <cellStyle name="常规 2 4 3 2 2 3 5" xfId="5985"/>
    <cellStyle name="常规 2 4 3 2 2 4" xfId="5986"/>
    <cellStyle name="常规 2 4 3 2 2 4 2" xfId="5987"/>
    <cellStyle name="常规 2 4 3 2 2 4 3" xfId="5988"/>
    <cellStyle name="常规 2 4 3 2 2 5" xfId="5989"/>
    <cellStyle name="常规 2 4 3 2 2 6" xfId="5990"/>
    <cellStyle name="常规 2 4 3 2 2 6 2" xfId="5991"/>
    <cellStyle name="常规 2 4 3 2 2 6 3" xfId="5992"/>
    <cellStyle name="常规 2 4 3 2 2 6 4" xfId="5993"/>
    <cellStyle name="常规 2 4 3 2 3" xfId="5994"/>
    <cellStyle name="常规 2 4 3 2 3 2" xfId="5995"/>
    <cellStyle name="常规 2 4 3 2 3 3" xfId="5996"/>
    <cellStyle name="常规 2 4 3 2 3 4" xfId="5997"/>
    <cellStyle name="常规 2 4 3 2 3 4 2" xfId="5998"/>
    <cellStyle name="常规 2 4 3 2 3 4 3" xfId="5999"/>
    <cellStyle name="常规 2 4 3 2 3 4 4" xfId="6000"/>
    <cellStyle name="常规 2 4 3 2 3 5" xfId="6001"/>
    <cellStyle name="常规 2 4 3 2 4" xfId="6002"/>
    <cellStyle name="常规 2 4 3 2 4 2" xfId="6003"/>
    <cellStyle name="常规 2 4 3 2 4 3" xfId="6004"/>
    <cellStyle name="常规 2 4 3 2 4 4" xfId="6005"/>
    <cellStyle name="常规 2 4 3 2 4 4 2" xfId="6006"/>
    <cellStyle name="常规 2 4 3 2 4 4 3" xfId="6007"/>
    <cellStyle name="常规 2 4 3 2 4 4 4" xfId="6008"/>
    <cellStyle name="常规 2 4 3 2 4 5" xfId="6009"/>
    <cellStyle name="常规 2 4 3 2 5" xfId="6010"/>
    <cellStyle name="常规 2 4 3 2 5 2" xfId="6011"/>
    <cellStyle name="常规 2 4 3 2 5 3" xfId="6012"/>
    <cellStyle name="常规 2 4 3 2 6" xfId="6013"/>
    <cellStyle name="常规 2 4 3 2 6 2" xfId="6014"/>
    <cellStyle name="常规 2 4 3 2 6 3" xfId="6015"/>
    <cellStyle name="常规 2 4 3 2 7" xfId="6016"/>
    <cellStyle name="常规 2 4 3 2 8" xfId="6017"/>
    <cellStyle name="常规 2 4 3 2 8 2" xfId="6018"/>
    <cellStyle name="常规 2 4 3 2 8 3" xfId="6019"/>
    <cellStyle name="常规 2 4 3 2 8 4" xfId="6020"/>
    <cellStyle name="常规 2 4 3 3" xfId="6021"/>
    <cellStyle name="常规 2 4 3 3 2" xfId="6022"/>
    <cellStyle name="常规 2 4 3 3 2 4 4" xfId="6023"/>
    <cellStyle name="常规 2 4 3 3 3" xfId="6024"/>
    <cellStyle name="常规 2 4 3 3 3 2" xfId="6025"/>
    <cellStyle name="常规 2 4 3 3 3 3" xfId="6026"/>
    <cellStyle name="常规 2 4 3 3 3 4" xfId="6027"/>
    <cellStyle name="常规 2 4 3 3 3 4 2" xfId="6028"/>
    <cellStyle name="常规 2 4 3 3 3 4 3" xfId="6029"/>
    <cellStyle name="常规 2 4 3 3 3 4 4" xfId="6030"/>
    <cellStyle name="常规 2 4 3 3 4" xfId="6031"/>
    <cellStyle name="常规 2 4 3 3 4 2" xfId="6032"/>
    <cellStyle name="常规 2 4 3 3 4 3" xfId="6033"/>
    <cellStyle name="常规 2 4 3 3 5" xfId="6034"/>
    <cellStyle name="常规 2 4 3 3 6" xfId="6035"/>
    <cellStyle name="常规 2 4 3 3 6 2" xfId="6036"/>
    <cellStyle name="常规 2 4 3 3 6 3" xfId="6037"/>
    <cellStyle name="常规 2 4 3 3 6 4" xfId="6038"/>
    <cellStyle name="常规 2 4 3 4" xfId="6039"/>
    <cellStyle name="常规 2 4 3 4 2" xfId="6040"/>
    <cellStyle name="常规 2 4 3 4 3" xfId="6041"/>
    <cellStyle name="常规 2 4 3 4 4" xfId="6042"/>
    <cellStyle name="常规 2 4 3 4 4 2" xfId="6043"/>
    <cellStyle name="常规 2 4 3 4 4 3" xfId="6044"/>
    <cellStyle name="常规 2 4 3 4 4 4" xfId="6045"/>
    <cellStyle name="常规 2 4 3 4 5" xfId="6046"/>
    <cellStyle name="常规 2 4 3 5" xfId="6047"/>
    <cellStyle name="常规 2 4 3 5 2" xfId="6048"/>
    <cellStyle name="常规 2 4 3 5 3" xfId="6049"/>
    <cellStyle name="常规 2 4 3 5 4" xfId="6050"/>
    <cellStyle name="常规 2 4 3 5 4 2" xfId="6051"/>
    <cellStyle name="常规 2 4 3 5 4 3" xfId="6052"/>
    <cellStyle name="常规 2 4 3 5 4 4" xfId="6053"/>
    <cellStyle name="常规 2 4 3 5 5" xfId="6054"/>
    <cellStyle name="常规 2 4 3 6" xfId="6055"/>
    <cellStyle name="常规 2 4 3 6 2" xfId="6056"/>
    <cellStyle name="常规 2 4 3 6 3" xfId="6057"/>
    <cellStyle name="常规 2 4 3 7" xfId="6058"/>
    <cellStyle name="常规 2 4 3 7 2" xfId="6059"/>
    <cellStyle name="常规 2 4 3 7 3" xfId="6060"/>
    <cellStyle name="常规 2 4 3 8" xfId="6061"/>
    <cellStyle name="常规 2 4 3 9" xfId="6062"/>
    <cellStyle name="常规 2 4 3 9 2" xfId="6063"/>
    <cellStyle name="常规 2 4 3 9 3" xfId="6064"/>
    <cellStyle name="常规 2 4 3 9 4" xfId="6065"/>
    <cellStyle name="常规 2 4 4" xfId="6066"/>
    <cellStyle name="常规 2 4 4 2" xfId="6067"/>
    <cellStyle name="常规 2 4 4 2 2" xfId="6068"/>
    <cellStyle name="常规 2 4 4 2 2 2" xfId="6069"/>
    <cellStyle name="常规 2 4 4 2 2 2 3" xfId="6070"/>
    <cellStyle name="常规 2 4 4 2 2 2 4" xfId="6071"/>
    <cellStyle name="常规 2 4 4 2 2 2 4 2" xfId="6072"/>
    <cellStyle name="常规 2 4 4 2 2 3" xfId="6073"/>
    <cellStyle name="常规 2 4 4 2 2 3 2" xfId="6074"/>
    <cellStyle name="常规 2 4 4 2 2 3 3" xfId="6075"/>
    <cellStyle name="常规 2 4 4 2 2 3 4" xfId="6076"/>
    <cellStyle name="常规 2 4 4 2 2 3 4 2" xfId="6077"/>
    <cellStyle name="常规 2 4 4 2 2 3 5" xfId="6078"/>
    <cellStyle name="常规 2 4 4 2 2 4" xfId="6079"/>
    <cellStyle name="常规 2 4 4 2 2 4 2" xfId="6080"/>
    <cellStyle name="常规 2 4 4 2 2 4 3" xfId="6081"/>
    <cellStyle name="常规 2 4 4 2 2 5" xfId="6082"/>
    <cellStyle name="常规 2 4 4 2 2 6" xfId="6083"/>
    <cellStyle name="常规 2 4 4 2 2 6 2" xfId="6084"/>
    <cellStyle name="常规 2 4 4 2 2 6 3" xfId="6085"/>
    <cellStyle name="常规 2 4 4 2 2 6 4" xfId="6086"/>
    <cellStyle name="常规 2 4 4 2 3" xfId="6087"/>
    <cellStyle name="常规 2 4 4 2 3 2" xfId="6088"/>
    <cellStyle name="常规 2 4 4 2 3 3" xfId="6089"/>
    <cellStyle name="常规 2 4 4 2 3 4" xfId="6090"/>
    <cellStyle name="常规 2 4 4 2 3 4 3" xfId="6091"/>
    <cellStyle name="常规 2 4 4 2 3 4 4" xfId="6092"/>
    <cellStyle name="常规 2 4 4 2 3 5" xfId="6093"/>
    <cellStyle name="常规 2 4 4 2 4" xfId="6094"/>
    <cellStyle name="常规 2 4 4 2 4 2" xfId="6095"/>
    <cellStyle name="常规 2 4 4 2 4 3" xfId="6096"/>
    <cellStyle name="常规 2 4 4 2 4 4" xfId="6097"/>
    <cellStyle name="常规 2 4 4 2 4 5" xfId="6098"/>
    <cellStyle name="常规 2 4 4 2 5" xfId="6099"/>
    <cellStyle name="常规 2 4 4 2 5 2" xfId="6100"/>
    <cellStyle name="常规 2 4 4 2 5 3" xfId="6101"/>
    <cellStyle name="常规 2 4 4 2 6" xfId="6102"/>
    <cellStyle name="常规 2 4 4 2 6 2" xfId="6103"/>
    <cellStyle name="常规 2 4 4 2 6 3" xfId="6104"/>
    <cellStyle name="常规 2 4 4 2 7" xfId="6105"/>
    <cellStyle name="常规 2 4 4 2 8 2" xfId="6106"/>
    <cellStyle name="常规 2 4 4 2 8 3" xfId="6107"/>
    <cellStyle name="常规 2 4 4 2 8 4" xfId="6108"/>
    <cellStyle name="常规 2 4 4 3" xfId="6109"/>
    <cellStyle name="常规 2 4 4 3 2" xfId="6110"/>
    <cellStyle name="常规 2 4 4 3 2 2" xfId="6111"/>
    <cellStyle name="常规 2 4 4 3 2 3" xfId="6112"/>
    <cellStyle name="常规 2 4 4 3 2 4" xfId="6113"/>
    <cellStyle name="常规 2 4 4 3 2 4 2" xfId="6114"/>
    <cellStyle name="常规 2 4 4 3 2 4 3" xfId="6115"/>
    <cellStyle name="常规 2 4 4 3 2 4 4" xfId="6116"/>
    <cellStyle name="常规 2 4 4 3 2 5" xfId="6117"/>
    <cellStyle name="常规 2 4 4 3 3" xfId="6118"/>
    <cellStyle name="常规 2 4 4 3 3 2" xfId="6119"/>
    <cellStyle name="常规 2 4 4 3 3 3" xfId="6120"/>
    <cellStyle name="常规 2 4 4 3 3 4" xfId="6121"/>
    <cellStyle name="常规 2 4 4 3 3 4 3" xfId="6122"/>
    <cellStyle name="常规 2 4 4 3 3 4 4" xfId="6123"/>
    <cellStyle name="常规 2 4 4 3 3 5" xfId="6124"/>
    <cellStyle name="常规 2 4 4 3 4" xfId="6125"/>
    <cellStyle name="常规 2 4 4 3 4 2" xfId="6126"/>
    <cellStyle name="常规 2 4 4 3 4 3" xfId="6127"/>
    <cellStyle name="常规 2 4 4 3 5" xfId="6128"/>
    <cellStyle name="常规 2 4 4 3 6" xfId="6129"/>
    <cellStyle name="常规 2 4 4 3 6 2" xfId="6130"/>
    <cellStyle name="常规 2 4 4 3 6 3" xfId="6131"/>
    <cellStyle name="常规 2 4 4 3 6 4" xfId="6132"/>
    <cellStyle name="常规 2 4 4 4" xfId="6133"/>
    <cellStyle name="常规 2 4 4 4 2" xfId="6134"/>
    <cellStyle name="常规 2 4 4 4 3" xfId="6135"/>
    <cellStyle name="常规 2 4 4 4 4" xfId="6136"/>
    <cellStyle name="常规 2 4 4 4 4 2" xfId="6137"/>
    <cellStyle name="常规 2 4 4 4 4 3" xfId="6138"/>
    <cellStyle name="常规 2 4 4 4 4 4" xfId="6139"/>
    <cellStyle name="常规 2 4 4 4 5" xfId="6140"/>
    <cellStyle name="常规 2 4 4 5" xfId="6141"/>
    <cellStyle name="常规 2 4 4 5 2" xfId="6142"/>
    <cellStyle name="常规 2 4 4 5 3" xfId="6143"/>
    <cellStyle name="常规 2 4 4 5 4" xfId="6144"/>
    <cellStyle name="常规 2 4 4 5 4 2" xfId="6145"/>
    <cellStyle name="常规 2 4 4 5 4 3" xfId="6146"/>
    <cellStyle name="常规 2 4 4 5 4 4" xfId="6147"/>
    <cellStyle name="常规 2 4 4 5 5" xfId="6148"/>
    <cellStyle name="常规 2 4 4 6" xfId="6149"/>
    <cellStyle name="常规 2 4 4 6 2" xfId="6150"/>
    <cellStyle name="常规 2 4 4 6 3" xfId="6151"/>
    <cellStyle name="常规 2 4 4 7" xfId="6152"/>
    <cellStyle name="常规 2 4 4 7 2" xfId="6153"/>
    <cellStyle name="常规 2 4 4 7 3" xfId="6154"/>
    <cellStyle name="常规 2 4 4 8" xfId="6155"/>
    <cellStyle name="常规 2 4 4 9" xfId="6156"/>
    <cellStyle name="常规 2 4 4 9 2" xfId="6157"/>
    <cellStyle name="常规 2 4 4 9 3" xfId="6158"/>
    <cellStyle name="常规 2 4 4 9 4" xfId="6159"/>
    <cellStyle name="常规 2 4 5" xfId="6160"/>
    <cellStyle name="常规 2 4 5 2" xfId="6161"/>
    <cellStyle name="常规 2 4 5 2 2" xfId="6162"/>
    <cellStyle name="常规 2 4 5 2 2 2" xfId="6163"/>
    <cellStyle name="常规 2 4 5 2 2 3" xfId="6164"/>
    <cellStyle name="常规 2 4 5 2 2 4" xfId="6165"/>
    <cellStyle name="常规 2 4 5 2 2 4 2" xfId="6166"/>
    <cellStyle name="常规 2 4 5 2 2 4 3" xfId="6167"/>
    <cellStyle name="常规 2 4 5 2 2 4 4" xfId="6168"/>
    <cellStyle name="常规 2 4 5 2 2 5" xfId="6169"/>
    <cellStyle name="常规 2 4 5 2 3" xfId="6170"/>
    <cellStyle name="常规 2 4 5 2 3 2" xfId="6171"/>
    <cellStyle name="常规 2 4 5 2 3 3" xfId="6172"/>
    <cellStyle name="常规 2 4 5 2 3 4" xfId="6173"/>
    <cellStyle name="常规 2 4 5 2 3 4 3" xfId="6174"/>
    <cellStyle name="常规 2 4 5 2 3 4 4" xfId="6175"/>
    <cellStyle name="常规 2 4 5 2 4" xfId="6176"/>
    <cellStyle name="常规 2 4 5 2 4 2" xfId="6177"/>
    <cellStyle name="常规 2 4 5 2 4 3" xfId="6178"/>
    <cellStyle name="常规 2 4 5 2 5" xfId="6179"/>
    <cellStyle name="常规 2 4 5 2 6" xfId="6180"/>
    <cellStyle name="常规 2 4 5 2 6 2" xfId="6181"/>
    <cellStyle name="常规 2 4 5 2 6 3" xfId="6182"/>
    <cellStyle name="常规 2 4 5 2 6 4" xfId="6183"/>
    <cellStyle name="常规 2 4 5 3" xfId="6184"/>
    <cellStyle name="常规 2 4 5 3 2" xfId="6185"/>
    <cellStyle name="常规 2 4 5 3 4 2" xfId="6186"/>
    <cellStyle name="常规 2 4 5 3 4 3" xfId="6187"/>
    <cellStyle name="常规 2 4 5 3 4 4" xfId="6188"/>
    <cellStyle name="常规 2 4 5 4" xfId="6189"/>
    <cellStyle name="常规 2 4 5 4 2" xfId="6190"/>
    <cellStyle name="常规 2 4 5 4 3" xfId="6191"/>
    <cellStyle name="常规 2 4 5 4 4" xfId="6192"/>
    <cellStyle name="常规 2 4 5 4 4 2" xfId="6193"/>
    <cellStyle name="常规 2 4 5 4 4 3" xfId="6194"/>
    <cellStyle name="常规 2 4 5 4 4 4" xfId="6195"/>
    <cellStyle name="常规 2 4 5 4 5" xfId="6196"/>
    <cellStyle name="常规 2 4 5 5" xfId="6197"/>
    <cellStyle name="常规 2 4 5 5 2" xfId="6198"/>
    <cellStyle name="常规 2 4 5 5 3" xfId="6199"/>
    <cellStyle name="常规 2 4 5 6" xfId="6200"/>
    <cellStyle name="常规 2 4 5 6 2" xfId="6201"/>
    <cellStyle name="常规 2 4 5 6 3" xfId="6202"/>
    <cellStyle name="常规 2 4 5 7" xfId="6203"/>
    <cellStyle name="常规 2 4 5 8" xfId="6204"/>
    <cellStyle name="常规 2 4 5 8 2" xfId="6205"/>
    <cellStyle name="常规 2 4 5 8 3" xfId="6206"/>
    <cellStyle name="常规 2 4 5 8 4" xfId="6207"/>
    <cellStyle name="常规 2 4 6" xfId="6208"/>
    <cellStyle name="常规 2 4 6 2" xfId="6209"/>
    <cellStyle name="千位分隔 5 2 3 4" xfId="6210"/>
    <cellStyle name="常规 2 4 6 2 2" xfId="6211"/>
    <cellStyle name="千位分隔 5 2 3 4 2" xfId="6212"/>
    <cellStyle name="常规 2 4 6 2 2 2" xfId="6213"/>
    <cellStyle name="千位分隔 5 2 3 4 3" xfId="6214"/>
    <cellStyle name="常规 2 4 6 2 2 3" xfId="6215"/>
    <cellStyle name="千位分隔 5 2 3 4 4" xfId="6216"/>
    <cellStyle name="常规 2 4 6 2 2 4" xfId="6217"/>
    <cellStyle name="常规 2 4 6 2 2 4 2" xfId="6218"/>
    <cellStyle name="常规 2 4 6 2 2 4 3" xfId="6219"/>
    <cellStyle name="常规 2 4 6 2 2 4 4" xfId="6220"/>
    <cellStyle name="常规 2 4 6 2 2 5" xfId="6221"/>
    <cellStyle name="千位分隔 5 2 3 5" xfId="6222"/>
    <cellStyle name="常规 2 4 6 2 3" xfId="6223"/>
    <cellStyle name="常规 2 4 6 2 3 2" xfId="6224"/>
    <cellStyle name="常规 2 4 6 2 3 3" xfId="6225"/>
    <cellStyle name="常规 2 4 6 2 3 4" xfId="6226"/>
    <cellStyle name="常规 2 4 6 2 3 4 2" xfId="6227"/>
    <cellStyle name="常规 2 4 6 2 3 4 3" xfId="6228"/>
    <cellStyle name="常规 2 4 6 2 3 4 4" xfId="6229"/>
    <cellStyle name="常规 2 4 6 2 4" xfId="6230"/>
    <cellStyle name="常规 2 4 6 2 4 2" xfId="6231"/>
    <cellStyle name="常规 2 4 6 2 4 3" xfId="6232"/>
    <cellStyle name="常规 2 4 6 2 6 2" xfId="6233"/>
    <cellStyle name="常规 2 4 6 2 6 3" xfId="6234"/>
    <cellStyle name="常规 2 4 6 2 6 4" xfId="6235"/>
    <cellStyle name="常规 2 4 6 3" xfId="6236"/>
    <cellStyle name="常规 2 4 6 3 2" xfId="6237"/>
    <cellStyle name="常规 2 4 6 3 4 2" xfId="6238"/>
    <cellStyle name="常规 2 4 6 3 4 3" xfId="6239"/>
    <cellStyle name="常规 2 4 6 3 4 4" xfId="6240"/>
    <cellStyle name="常规 2 4 6 4" xfId="6241"/>
    <cellStyle name="常规 2 4 6 4 2" xfId="6242"/>
    <cellStyle name="常规 2 4 6 4 3" xfId="6243"/>
    <cellStyle name="常规 2 4 6 4 4" xfId="6244"/>
    <cellStyle name="常规 2 4 6 4 4 2" xfId="6245"/>
    <cellStyle name="常规 2 4 6 4 5" xfId="6246"/>
    <cellStyle name="常规 2 4 6 5" xfId="6247"/>
    <cellStyle name="千位分隔 5 2 6 4" xfId="6248"/>
    <cellStyle name="常规 2 4 6 5 2" xfId="6249"/>
    <cellStyle name="常规 2 4 6 5 3" xfId="6250"/>
    <cellStyle name="常规 2 4 6 6" xfId="6251"/>
    <cellStyle name="常规 2 4 6 6 2" xfId="6252"/>
    <cellStyle name="常规 2 4 6 6 3" xfId="6253"/>
    <cellStyle name="常规 2 4 6 7" xfId="6254"/>
    <cellStyle name="常规 2 4 6 8" xfId="6255"/>
    <cellStyle name="常规 2 4 6 8 2" xfId="6256"/>
    <cellStyle name="常规 2 4 6 8 3" xfId="6257"/>
    <cellStyle name="常规 2 4 6 8 4" xfId="6258"/>
    <cellStyle name="常规 2 4 7" xfId="6259"/>
    <cellStyle name="常规 2 4 7 2" xfId="6260"/>
    <cellStyle name="常规 2 4 7 2 2" xfId="6261"/>
    <cellStyle name="常规 2 4 7 2 2 2" xfId="6262"/>
    <cellStyle name="常规 2 4 7 2 2 3" xfId="6263"/>
    <cellStyle name="常规 2 4 7 2 2 4" xfId="6264"/>
    <cellStyle name="常规 2 4 7 2 2 4 2" xfId="6265"/>
    <cellStyle name="常规 2 4 7 2 2 4 3" xfId="6266"/>
    <cellStyle name="常规 2 4 7 2 2 4 4" xfId="6267"/>
    <cellStyle name="常规 2 4 7 2 2 5" xfId="6268"/>
    <cellStyle name="常规 2 4 7 2 3" xfId="6269"/>
    <cellStyle name="常规 2 4 7 2 3 2" xfId="6270"/>
    <cellStyle name="常规 2 4 7 2 3 3" xfId="6271"/>
    <cellStyle name="常规 2 4 7 2 3 4" xfId="6272"/>
    <cellStyle name="常规 2 4 7 2 3 4 2" xfId="6273"/>
    <cellStyle name="常规 2 4 7 2 3 4 3" xfId="6274"/>
    <cellStyle name="常规 2 4 7 2 3 4 4" xfId="6275"/>
    <cellStyle name="常规 2 4 7 2 4" xfId="6276"/>
    <cellStyle name="常规 2 4 7 2 4 2" xfId="6277"/>
    <cellStyle name="常规 2 4 7 2 4 3" xfId="6278"/>
    <cellStyle name="常规 2 4 7 2 5" xfId="6279"/>
    <cellStyle name="常规 2 4 7 2 6" xfId="6280"/>
    <cellStyle name="常规 2 4 7 2 6 2" xfId="6281"/>
    <cellStyle name="常规 2 4 7 2 6 3" xfId="6282"/>
    <cellStyle name="常规 2 4 7 2 6 4" xfId="6283"/>
    <cellStyle name="常规 2 4 7 3" xfId="6284"/>
    <cellStyle name="千位分隔 5 3 4 4" xfId="6285"/>
    <cellStyle name="常规 2 4 7 3 2" xfId="6286"/>
    <cellStyle name="常规 2 4 7 3 3" xfId="6287"/>
    <cellStyle name="常规 2 4 7 3 4" xfId="6288"/>
    <cellStyle name="常规 2 4 7 3 4 2" xfId="6289"/>
    <cellStyle name="常规 2 4 7 3 4 3" xfId="6290"/>
    <cellStyle name="常规 2 4 7 3 4 4" xfId="6291"/>
    <cellStyle name="常规 2 4 7 3 5" xfId="6292"/>
    <cellStyle name="常规 2 4 7 4" xfId="6293"/>
    <cellStyle name="常规 2 4 7 4 2" xfId="6294"/>
    <cellStyle name="常规 2 4 7 4 3" xfId="6295"/>
    <cellStyle name="常规 2 4 7 4 4" xfId="6296"/>
    <cellStyle name="常规 2 4 7 4 4 2" xfId="6297"/>
    <cellStyle name="常规 2 4 7 4 4 3" xfId="6298"/>
    <cellStyle name="常规 2 4 7 4 4 4" xfId="6299"/>
    <cellStyle name="常规 2 4 7 4 5" xfId="6300"/>
    <cellStyle name="常规 2 4 7 5" xfId="6301"/>
    <cellStyle name="常规 2 4 7 5 2" xfId="6302"/>
    <cellStyle name="常规 2 4 7 5 3" xfId="6303"/>
    <cellStyle name="常规 2 4 7 6" xfId="6304"/>
    <cellStyle name="常规 2 4 7 6 2" xfId="6305"/>
    <cellStyle name="常规 2 4 7 6 3" xfId="6306"/>
    <cellStyle name="常规 2 4 7 7" xfId="6307"/>
    <cellStyle name="常规 2 4 7 8" xfId="6308"/>
    <cellStyle name="常规 2 4 7 8 2" xfId="6309"/>
    <cellStyle name="常规 2 4 7 8 3" xfId="6310"/>
    <cellStyle name="常规 2 4 7 8 4" xfId="6311"/>
    <cellStyle name="常规 2 4 8" xfId="6312"/>
    <cellStyle name="常规 2 4 8 2 2" xfId="6313"/>
    <cellStyle name="常规 2 4 8 2 2 2" xfId="6314"/>
    <cellStyle name="常规 2 4 8 2 2 3" xfId="6315"/>
    <cellStyle name="常规 2 4 8 2 2 4" xfId="6316"/>
    <cellStyle name="常规 2 4 8 2 2 4 2" xfId="6317"/>
    <cellStyle name="常规 2 4 8 2 2 4 3" xfId="6318"/>
    <cellStyle name="常规 2 4 8 2 2 4 4" xfId="6319"/>
    <cellStyle name="常规 2 4 8 2 2 5" xfId="6320"/>
    <cellStyle name="常规 2 4 8 2 3" xfId="6321"/>
    <cellStyle name="常规 2 4 8 2 3 2" xfId="6322"/>
    <cellStyle name="常规 2 4 8 2 3 3" xfId="6323"/>
    <cellStyle name="常规 2 4 8 2 3 4" xfId="6324"/>
    <cellStyle name="常规 2 4 8 2 3 4 2" xfId="6325"/>
    <cellStyle name="常规 2 4 8 2 3 4 3" xfId="6326"/>
    <cellStyle name="常规 2 4 8 2 3 4 4" xfId="6327"/>
    <cellStyle name="常规 2 4 8 2 3 5" xfId="6328"/>
    <cellStyle name="常规 2 4 8 2 4" xfId="6329"/>
    <cellStyle name="常规 2 4 8 2 4 2" xfId="6330"/>
    <cellStyle name="常规 2 4 8 2 4 3" xfId="6331"/>
    <cellStyle name="常规 2 4 8 2 5" xfId="6332"/>
    <cellStyle name="常规 2 4 8 2 6 2" xfId="6333"/>
    <cellStyle name="常规 2 4 8 2 6 3" xfId="6334"/>
    <cellStyle name="常规 2 4 8 2 6 4" xfId="6335"/>
    <cellStyle name="常规 2 4 8 3" xfId="6336"/>
    <cellStyle name="千位分隔 5 4 4 4" xfId="6337"/>
    <cellStyle name="常规 2 4 8 3 2" xfId="6338"/>
    <cellStyle name="常规 2 4 8 3 3" xfId="6339"/>
    <cellStyle name="常规 2 4 8 3 4" xfId="6340"/>
    <cellStyle name="常规 2 4 8 3 4 2" xfId="6341"/>
    <cellStyle name="常规 2 4 8 3 4 3" xfId="6342"/>
    <cellStyle name="常规 2 4 8 3 4 4" xfId="6343"/>
    <cellStyle name="常规 2 4 8 3 5" xfId="6344"/>
    <cellStyle name="常规 2 4 8 4" xfId="6345"/>
    <cellStyle name="常规 2 4 8 4 2" xfId="6346"/>
    <cellStyle name="常规 2 4 8 4 3" xfId="6347"/>
    <cellStyle name="常规 2 4 8 4 4" xfId="6348"/>
    <cellStyle name="常规 2 4 8 4 4 2" xfId="6349"/>
    <cellStyle name="常规 2 4 8 4 4 3" xfId="6350"/>
    <cellStyle name="常规 2 4 8 4 4 4" xfId="6351"/>
    <cellStyle name="常规 2 4 8 4 5" xfId="6352"/>
    <cellStyle name="常规 2 4 8 5" xfId="6353"/>
    <cellStyle name="常规 2 4 8 5 2" xfId="6354"/>
    <cellStyle name="常规 2 4 8 5 3" xfId="6355"/>
    <cellStyle name="常规 2 4 8 6" xfId="6356"/>
    <cellStyle name="常规 2 4 8 6 2" xfId="6357"/>
    <cellStyle name="常规 2 4 8 6 3" xfId="6358"/>
    <cellStyle name="常规 2 4 8 7" xfId="6359"/>
    <cellStyle name="常规 2 4 8 8" xfId="6360"/>
    <cellStyle name="常规 2 4 8 8 2" xfId="6361"/>
    <cellStyle name="常规 2 4 8 8 3" xfId="6362"/>
    <cellStyle name="常规 2 4 8 8 4" xfId="6363"/>
    <cellStyle name="常规 2 4 9" xfId="6364"/>
    <cellStyle name="常规 2 5 8 3 4 3" xfId="6365"/>
    <cellStyle name="常规 2 4 9 2" xfId="6366"/>
    <cellStyle name="常规 2 4 9 2 2" xfId="6367"/>
    <cellStyle name="常规 2 4 9 2 2 2" xfId="6368"/>
    <cellStyle name="常规 2 4 9 2 2 3" xfId="6369"/>
    <cellStyle name="常规 2 4 9 2 2 4" xfId="6370"/>
    <cellStyle name="常规 2 4 9 2 2 4 2" xfId="6371"/>
    <cellStyle name="常规 2 4 9 2 2 4 3" xfId="6372"/>
    <cellStyle name="常规 2 4 9 2 2 4 4" xfId="6373"/>
    <cellStyle name="常规 2 4 9 2 2 5" xfId="6374"/>
    <cellStyle name="常规 2 4 9 2 3" xfId="6375"/>
    <cellStyle name="常规 2 4 9 2 3 2" xfId="6376"/>
    <cellStyle name="常规 2 4 9 2 3 3" xfId="6377"/>
    <cellStyle name="常规 2 4 9 2 3 4" xfId="6378"/>
    <cellStyle name="常规 2 4 9 2 3 4 2" xfId="6379"/>
    <cellStyle name="常规 2 4 9 2 3 4 3" xfId="6380"/>
    <cellStyle name="常规 2 4 9 2 3 4 4" xfId="6381"/>
    <cellStyle name="常规 2 4 9 2 3 5" xfId="6382"/>
    <cellStyle name="常规 2 4 9 2 4" xfId="6383"/>
    <cellStyle name="常规 2 4 9 2 4 2" xfId="6384"/>
    <cellStyle name="常规 2 4 9 2 4 3" xfId="6385"/>
    <cellStyle name="常规 2 4 9 2 5" xfId="6386"/>
    <cellStyle name="常规 2 4 9 2 6" xfId="6387"/>
    <cellStyle name="常规 2 4 9 2 6 2" xfId="6388"/>
    <cellStyle name="常规 2 4 9 2 6 3" xfId="6389"/>
    <cellStyle name="常规 2 4 9 2 6 4" xfId="6390"/>
    <cellStyle name="常规 2 5 8 3 4 4" xfId="6391"/>
    <cellStyle name="常规 2 4 9 3" xfId="6392"/>
    <cellStyle name="常规 2 4 9 3 2" xfId="6393"/>
    <cellStyle name="常规 2 4 9 3 3" xfId="6394"/>
    <cellStyle name="常规 2 4 9 3 4" xfId="6395"/>
    <cellStyle name="常规 2 4 9 3 4 2" xfId="6396"/>
    <cellStyle name="常规 2 4 9 3 4 3" xfId="6397"/>
    <cellStyle name="常规 2 4 9 3 4 4" xfId="6398"/>
    <cellStyle name="常规 2 4 9 3 5" xfId="6399"/>
    <cellStyle name="常规 2 4 9 4" xfId="6400"/>
    <cellStyle name="常规 2 4 9 4 2" xfId="6401"/>
    <cellStyle name="常规 2 4 9 4 3" xfId="6402"/>
    <cellStyle name="常规 2 4 9 4 4" xfId="6403"/>
    <cellStyle name="常规 2 4 9 4 4 2" xfId="6404"/>
    <cellStyle name="常规 2 4 9 4 4 3" xfId="6405"/>
    <cellStyle name="常规 2 4 9 4 4 4" xfId="6406"/>
    <cellStyle name="常规 2 4 9 4 5" xfId="6407"/>
    <cellStyle name="常规 2 4 9 5" xfId="6408"/>
    <cellStyle name="常规 2 4 9 5 2" xfId="6409"/>
    <cellStyle name="常规 2 4 9 5 3" xfId="6410"/>
    <cellStyle name="常规 2 4 9 6" xfId="6411"/>
    <cellStyle name="常规 2 4 9 6 2" xfId="6412"/>
    <cellStyle name="常规 2 4 9 6 3" xfId="6413"/>
    <cellStyle name="常规 2 4 9 7" xfId="6414"/>
    <cellStyle name="常规 2 4 9 8" xfId="6415"/>
    <cellStyle name="常规 2 4 9 8 2" xfId="6416"/>
    <cellStyle name="常规 2 4 9 8 3" xfId="6417"/>
    <cellStyle name="常规 2 4 9 8 4" xfId="6418"/>
    <cellStyle name="常规 2 5" xfId="6419"/>
    <cellStyle name="常规 2 5 10" xfId="6420"/>
    <cellStyle name="常规 2 5 10 2" xfId="6421"/>
    <cellStyle name="常规 2 5 10 2 2" xfId="6422"/>
    <cellStyle name="常规 2 5 10 2 2 2" xfId="6423"/>
    <cellStyle name="常规 2 5 10 2 2 3" xfId="6424"/>
    <cellStyle name="常规 2 5 10 2 3" xfId="6425"/>
    <cellStyle name="常规 2 5 10 2 3 2" xfId="6426"/>
    <cellStyle name="常规 2 5 10 2 3 3" xfId="6427"/>
    <cellStyle name="常规 2 5 10 2 3 4 2" xfId="6428"/>
    <cellStyle name="常规 2 5 10 2 3 4 3" xfId="6429"/>
    <cellStyle name="常规 2 5 10 2 3 4 4" xfId="6430"/>
    <cellStyle name="常规 2 5 10 2 4 2" xfId="6431"/>
    <cellStyle name="常规 2 5 10 2 4 3" xfId="6432"/>
    <cellStyle name="常规 2 5 10 3" xfId="6433"/>
    <cellStyle name="常规 2 5 10 3 2" xfId="6434"/>
    <cellStyle name="常规 2 5 10 3 3" xfId="6435"/>
    <cellStyle name="常规 2 5 10 3 4 2" xfId="6436"/>
    <cellStyle name="常规 2 5 10 3 4 3" xfId="6437"/>
    <cellStyle name="常规 2 5 10 4" xfId="6438"/>
    <cellStyle name="常规 2 5 10 4 2" xfId="6439"/>
    <cellStyle name="常规 2 5 10 4 3" xfId="6440"/>
    <cellStyle name="常规 2 5 10 4 4 2" xfId="6441"/>
    <cellStyle name="常规 2 5 10 4 4 3" xfId="6442"/>
    <cellStyle name="常规 2 5 10 5" xfId="6443"/>
    <cellStyle name="常规 2 5 10 5 2" xfId="6444"/>
    <cellStyle name="常规 2 5 10 5 3" xfId="6445"/>
    <cellStyle name="常规 2 5 10 6" xfId="6446"/>
    <cellStyle name="常规 2 5 10 6 2" xfId="6447"/>
    <cellStyle name="常规 2 5 10 6 3" xfId="6448"/>
    <cellStyle name="常规 2 5 10 7" xfId="6449"/>
    <cellStyle name="常规 2 5 10 8" xfId="6450"/>
    <cellStyle name="常规 2 5 10 8 2" xfId="6451"/>
    <cellStyle name="常规 2 5 10 8 3" xfId="6452"/>
    <cellStyle name="常规 2 5 10 8 4" xfId="6453"/>
    <cellStyle name="常规 2 5 11" xfId="6454"/>
    <cellStyle name="常规 2 5 11 2" xfId="6455"/>
    <cellStyle name="常规 2 5 11 2 2" xfId="6456"/>
    <cellStyle name="常规 2 5 11 2 2 2" xfId="6457"/>
    <cellStyle name="常规 2 5 11 2 2 3" xfId="6458"/>
    <cellStyle name="常规 2 5 11 2 2 4 2" xfId="6459"/>
    <cellStyle name="常规 2 5 11 2 2 4 3" xfId="6460"/>
    <cellStyle name="常规 2 5 11 2 2 4 4" xfId="6461"/>
    <cellStyle name="常规 2 5 11 3" xfId="6462"/>
    <cellStyle name="常规 2 5 11 3 2" xfId="6463"/>
    <cellStyle name="常规 2 5 11 3 3" xfId="6464"/>
    <cellStyle name="常规 2 5 11 3 4" xfId="6465"/>
    <cellStyle name="常规 2 5 11 3 4 2" xfId="6466"/>
    <cellStyle name="常规 2 5 11 3 4 3" xfId="6467"/>
    <cellStyle name="常规 2 5 11 3 5" xfId="6468"/>
    <cellStyle name="常规 2 5 11 4" xfId="6469"/>
    <cellStyle name="常规 2 5 11 4 2" xfId="6470"/>
    <cellStyle name="常规 2 5 11 4 3" xfId="6471"/>
    <cellStyle name="常规 2 5 11 4 4" xfId="6472"/>
    <cellStyle name="常规 2 5 11 4 4 2" xfId="6473"/>
    <cellStyle name="常规 2 5 11 4 4 3" xfId="6474"/>
    <cellStyle name="常规 2 5 11 4 5" xfId="6475"/>
    <cellStyle name="常规 2 5 11 5" xfId="6476"/>
    <cellStyle name="常规 2 5 11 5 2" xfId="6477"/>
    <cellStyle name="常规 2 5 11 5 3" xfId="6478"/>
    <cellStyle name="常规 2 5 11 6" xfId="6479"/>
    <cellStyle name="常规 2 5 11 6 2" xfId="6480"/>
    <cellStyle name="常规 2 5 11 6 3" xfId="6481"/>
    <cellStyle name="常规 2 5 11 7" xfId="6482"/>
    <cellStyle name="常规 2 5 11 8" xfId="6483"/>
    <cellStyle name="常规 2 5 11 8 2" xfId="6484"/>
    <cellStyle name="常规 2 5 11 8 3" xfId="6485"/>
    <cellStyle name="常规 2 5 11 8 4" xfId="6486"/>
    <cellStyle name="常规 2 5 12" xfId="6487"/>
    <cellStyle name="常规 2 5 12 2" xfId="6488"/>
    <cellStyle name="常规 2 5 12 2 2" xfId="6489"/>
    <cellStyle name="常规 2 5 12 2 3" xfId="6490"/>
    <cellStyle name="常规 2 5 12 2 4" xfId="6491"/>
    <cellStyle name="常规 2 5 12 2 4 2" xfId="6492"/>
    <cellStyle name="常规 2 5 12 2 4 3" xfId="6493"/>
    <cellStyle name="常规 2 5 12 2 5" xfId="6494"/>
    <cellStyle name="常规 2 5 12 3" xfId="6495"/>
    <cellStyle name="常规 2 5 12 3 2" xfId="6496"/>
    <cellStyle name="常规 2 5 12 3 3" xfId="6497"/>
    <cellStyle name="常规 2 5 12 3 4" xfId="6498"/>
    <cellStyle name="常规 2 5 12 3 4 2" xfId="6499"/>
    <cellStyle name="常规 2 5 12 3 4 3" xfId="6500"/>
    <cellStyle name="常规 2 5 12 3 5" xfId="6501"/>
    <cellStyle name="常规 2 5 12 4" xfId="6502"/>
    <cellStyle name="常规 2 5 12 4 2" xfId="6503"/>
    <cellStyle name="常规 2 5 12 4 3" xfId="6504"/>
    <cellStyle name="常规 2 5 12 5" xfId="6505"/>
    <cellStyle name="常规 2 5 12 6" xfId="6506"/>
    <cellStyle name="常规 2 5 12 6 2" xfId="6507"/>
    <cellStyle name="常规 2 5 12 6 3" xfId="6508"/>
    <cellStyle name="常规 2 5 12 6 4" xfId="6509"/>
    <cellStyle name="常规 2 5 13" xfId="6510"/>
    <cellStyle name="常规 2 5 13 2" xfId="6511"/>
    <cellStyle name="常规 2 5 13 3" xfId="6512"/>
    <cellStyle name="常规 2 5 13 4" xfId="6513"/>
    <cellStyle name="常规 2 5 13 4 2" xfId="6514"/>
    <cellStyle name="常规 2 5 13 4 3" xfId="6515"/>
    <cellStyle name="常规 2 5 13 4 4" xfId="6516"/>
    <cellStyle name="常规 2 5 13 5" xfId="6517"/>
    <cellStyle name="常规 2 5 14" xfId="6518"/>
    <cellStyle name="常规 2 8 2 3 4 3" xfId="6519"/>
    <cellStyle name="常规 2 5 14 2" xfId="6520"/>
    <cellStyle name="常规 2 8 2 3 4 4" xfId="6521"/>
    <cellStyle name="常规 2 5 14 3" xfId="6522"/>
    <cellStyle name="常规 2 5 14 4" xfId="6523"/>
    <cellStyle name="常规 2 5 14 4 2" xfId="6524"/>
    <cellStyle name="常规 2 5 14 4 3" xfId="6525"/>
    <cellStyle name="常规 2 5 14 4 4" xfId="6526"/>
    <cellStyle name="常规 2 5 14 5" xfId="6527"/>
    <cellStyle name="常规 2 5 15" xfId="6528"/>
    <cellStyle name="常规 2 5 15 2" xfId="6529"/>
    <cellStyle name="常规 2 5 15 3" xfId="6530"/>
    <cellStyle name="常规 2 5 16" xfId="6531"/>
    <cellStyle name="常规 2 5 16 2" xfId="6532"/>
    <cellStyle name="常规 2 5 16 3" xfId="6533"/>
    <cellStyle name="常规 2 5 17" xfId="6534"/>
    <cellStyle name="常规 2 5 18" xfId="6535"/>
    <cellStyle name="常规 2 5 18 2" xfId="6536"/>
    <cellStyle name="常规 2 5 18 3" xfId="6537"/>
    <cellStyle name="常规 2 5 18 4" xfId="6538"/>
    <cellStyle name="常规 2 5 2" xfId="6539"/>
    <cellStyle name="常规 2 5 2 2" xfId="6540"/>
    <cellStyle name="常规 2 5 2 2 2" xfId="6541"/>
    <cellStyle name="常规 2 5 2 2 2 2" xfId="6542"/>
    <cellStyle name="常规 2 5 2 2 2 2 2" xfId="6543"/>
    <cellStyle name="常规 2 5 2 2 2 2 3" xfId="6544"/>
    <cellStyle name="常规 2 5 2 2 2 2 4" xfId="6545"/>
    <cellStyle name="常规 2 5 2 2 2 2 4 2" xfId="6546"/>
    <cellStyle name="常规 2 5 2 2 2 2 4 3" xfId="6547"/>
    <cellStyle name="常规 2 5 2 2 2 2 4 4" xfId="6548"/>
    <cellStyle name="常规 2 5 2 2 2 2 5" xfId="6549"/>
    <cellStyle name="常规 2 5 2 2 2 3" xfId="6550"/>
    <cellStyle name="常规 2 5 2 2 2 3 2" xfId="6551"/>
    <cellStyle name="常规 2 5 2 2 2 3 3" xfId="6552"/>
    <cellStyle name="常规 2 5 2 2 2 3 4" xfId="6553"/>
    <cellStyle name="常规 2 5 2 2 2 3 4 2" xfId="6554"/>
    <cellStyle name="常规 2 5 2 2 2 3 4 3" xfId="6555"/>
    <cellStyle name="常规 2 5 2 2 2 3 4 4" xfId="6556"/>
    <cellStyle name="常规 2 5 2 2 2 3 5" xfId="6557"/>
    <cellStyle name="常规 2 5 2 2 2 4" xfId="6558"/>
    <cellStyle name="常规 2 5 2 2 2 4 2" xfId="6559"/>
    <cellStyle name="常规 2 5 2 2 2 4 3" xfId="6560"/>
    <cellStyle name="常规 2 5 2 2 2 5" xfId="6561"/>
    <cellStyle name="常规 2 5 2 2 2 6" xfId="6562"/>
    <cellStyle name="常规 2 5 2 2 2 6 2" xfId="6563"/>
    <cellStyle name="常规 2 5 2 2 2 6 3" xfId="6564"/>
    <cellStyle name="常规 2 5 2 2 2 6 4" xfId="6565"/>
    <cellStyle name="常规 2 5 2 2 3" xfId="6566"/>
    <cellStyle name="常规 2 5 2 2 3 3" xfId="6567"/>
    <cellStyle name="常规 2 5 2 2 3 4" xfId="6568"/>
    <cellStyle name="常规 2 5 2 2 3 4 2" xfId="6569"/>
    <cellStyle name="常规 2 5 2 2 3 4 3" xfId="6570"/>
    <cellStyle name="常规 2 5 2 2 3 4 4" xfId="6571"/>
    <cellStyle name="常规 2 5 2 2 3 5" xfId="6572"/>
    <cellStyle name="常规 2 5 2 2 4" xfId="6573"/>
    <cellStyle name="常规 2 5 2 2 4 2" xfId="6574"/>
    <cellStyle name="常规 2 5 2 2 4 3" xfId="6575"/>
    <cellStyle name="常规 2 5 2 2 4 4" xfId="6576"/>
    <cellStyle name="常规 2 5 2 2 4 4 2" xfId="6577"/>
    <cellStyle name="常规 2 5 2 2 4 4 3" xfId="6578"/>
    <cellStyle name="常规 2 5 2 2 4 4 4" xfId="6579"/>
    <cellStyle name="常规 2 5 2 2 4 5" xfId="6580"/>
    <cellStyle name="常规 2 5 2 2 5" xfId="6581"/>
    <cellStyle name="常规 2 5 2 2 6" xfId="6582"/>
    <cellStyle name="常规 2 5 2 2 7" xfId="6583"/>
    <cellStyle name="常规 2 5 6" xfId="6584"/>
    <cellStyle name="常规 2 5 2 2 8 2" xfId="6585"/>
    <cellStyle name="常规 2 5 7" xfId="6586"/>
    <cellStyle name="常规 2 5 2 2 8 3" xfId="6587"/>
    <cellStyle name="常规 2 5 8" xfId="6588"/>
    <cellStyle name="常规 2 5 2 2 8 4" xfId="6589"/>
    <cellStyle name="常规 2 5 2 3" xfId="6590"/>
    <cellStyle name="常规 2 5 2 3 2" xfId="6591"/>
    <cellStyle name="常规 2 5 2 3 2 2" xfId="6592"/>
    <cellStyle name="常规 2 5 2 3 2 3" xfId="6593"/>
    <cellStyle name="常规 2 5 2 3 2 4" xfId="6594"/>
    <cellStyle name="常规 2 5 2 3 2 4 2" xfId="6595"/>
    <cellStyle name="常规 2 5 2 3 3" xfId="6596"/>
    <cellStyle name="常规 2 5 2 3 3 3" xfId="6597"/>
    <cellStyle name="常规 2 5 2 3 3 4" xfId="6598"/>
    <cellStyle name="常规 2 5 2 3 3 4 2" xfId="6599"/>
    <cellStyle name="常规 2 5 2 3 3 4 3" xfId="6600"/>
    <cellStyle name="常规 2 5 2 3 3 4 4" xfId="6601"/>
    <cellStyle name="常规 2 5 2 3 4" xfId="6602"/>
    <cellStyle name="常规 2 5 2 3 4 2" xfId="6603"/>
    <cellStyle name="常规 2 5 2 3 4 3" xfId="6604"/>
    <cellStyle name="常规 2 5 2 3 5" xfId="6605"/>
    <cellStyle name="常规 2 5 2 3 6" xfId="6606"/>
    <cellStyle name="常规 2 5 2 3 6 2" xfId="6607"/>
    <cellStyle name="常规 2 5 2 3 6 3" xfId="6608"/>
    <cellStyle name="常规 2 5 2 3 6 4" xfId="6609"/>
    <cellStyle name="常规 2 5 2 4" xfId="6610"/>
    <cellStyle name="常规 2 5 2 4 2" xfId="6611"/>
    <cellStyle name="常规 2 5 2 4 3" xfId="6612"/>
    <cellStyle name="常规 2 5 2 4 4" xfId="6613"/>
    <cellStyle name="常规 2 5 2 4 4 2" xfId="6614"/>
    <cellStyle name="常规 2 5 2 4 4 3" xfId="6615"/>
    <cellStyle name="常规 2 5 2 4 4 4" xfId="6616"/>
    <cellStyle name="常规 2 5 2 4 5" xfId="6617"/>
    <cellStyle name="常规 2 5 2 5" xfId="6618"/>
    <cellStyle name="常规 2 5 2 5 2" xfId="6619"/>
    <cellStyle name="常规 2 5 2 5 3" xfId="6620"/>
    <cellStyle name="常规 2 5 2 5 4" xfId="6621"/>
    <cellStyle name="常规 2 5 2 5 4 2" xfId="6622"/>
    <cellStyle name="常规 2 5 2 5 4 3" xfId="6623"/>
    <cellStyle name="常规 2 5 2 5 4 4" xfId="6624"/>
    <cellStyle name="常规 2 5 2 5 5" xfId="6625"/>
    <cellStyle name="常规 2 5 2 6" xfId="6626"/>
    <cellStyle name="常规 2 5 2 6 2" xfId="6627"/>
    <cellStyle name="常规 2 5 2 6 3" xfId="6628"/>
    <cellStyle name="常规 2 5 2 7" xfId="6629"/>
    <cellStyle name="常规 2 5 2 7 2" xfId="6630"/>
    <cellStyle name="常规 2 5 2 7 3" xfId="6631"/>
    <cellStyle name="常规 2 5 2 8" xfId="6632"/>
    <cellStyle name="常规 2 5 2 9" xfId="6633"/>
    <cellStyle name="常规 2 5 2 9 2" xfId="6634"/>
    <cellStyle name="常规 2 5 2 9 3" xfId="6635"/>
    <cellStyle name="常规 2 5 2 9 4" xfId="6636"/>
    <cellStyle name="常规 2 5 3" xfId="6637"/>
    <cellStyle name="常规 2 5 3 2 2 2" xfId="6638"/>
    <cellStyle name="常规 2 5 3 2 2 2 2" xfId="6639"/>
    <cellStyle name="常规 2 5 3 2 2 2 3" xfId="6640"/>
    <cellStyle name="常规 2 5 3 2 2 2 4" xfId="6641"/>
    <cellStyle name="常规 2 5 3 2 2 2 4 2" xfId="6642"/>
    <cellStyle name="常规 2 5 3 2 2 2 4 3" xfId="6643"/>
    <cellStyle name="常规 2 5 3 2 2 2 4 4" xfId="6644"/>
    <cellStyle name="常规 2 5 3 2 2 3" xfId="6645"/>
    <cellStyle name="常规 2 5 3 2 2 3 2" xfId="6646"/>
    <cellStyle name="常规 2 5 3 2 2 3 3" xfId="6647"/>
    <cellStyle name="常规 2 5 3 2 2 3 4" xfId="6648"/>
    <cellStyle name="常规 2 5 3 2 2 3 4 2" xfId="6649"/>
    <cellStyle name="常规 2 5 3 2 2 3 4 3" xfId="6650"/>
    <cellStyle name="常规 2 5 3 2 2 3 4 4" xfId="6651"/>
    <cellStyle name="常规 2 5 3 2 2 3 5" xfId="6652"/>
    <cellStyle name="常规 2 5 3 2 2 4" xfId="6653"/>
    <cellStyle name="常规 2 5 3 2 2 4 2" xfId="6654"/>
    <cellStyle name="常规 2 5 3 2 2 4 3" xfId="6655"/>
    <cellStyle name="常规 2 5 3 2 2 5" xfId="6656"/>
    <cellStyle name="常规 2 5 3 2 2 6" xfId="6657"/>
    <cellStyle name="常规 2 5 3 2 2 6 2" xfId="6658"/>
    <cellStyle name="常规 2 5 3 2 2 6 3" xfId="6659"/>
    <cellStyle name="常规 2 5 3 2 2 6 4" xfId="6660"/>
    <cellStyle name="常规 2 5 3 2 3" xfId="6661"/>
    <cellStyle name="常规 2 5 3 2 3 2" xfId="6662"/>
    <cellStyle name="常规 2 5 3 2 3 3" xfId="6663"/>
    <cellStyle name="常规 2 5 3 2 3 4" xfId="6664"/>
    <cellStyle name="常规 2 5 3 2 3 4 2" xfId="6665"/>
    <cellStyle name="常规 2 5 3 2 3 4 3" xfId="6666"/>
    <cellStyle name="常规 2 5 3 2 3 4 4" xfId="6667"/>
    <cellStyle name="常规 2 5 3 2 3 5" xfId="6668"/>
    <cellStyle name="常规 2 5 3 2 4" xfId="6669"/>
    <cellStyle name="常规 2 5 3 2 4 2" xfId="6670"/>
    <cellStyle name="常规 2 5 3 2 4 3" xfId="6671"/>
    <cellStyle name="常规 2 5 3 2 4 4" xfId="6672"/>
    <cellStyle name="常规 2 5 3 2 4 4 2" xfId="6673"/>
    <cellStyle name="常规 2 5 3 2 4 4 3" xfId="6674"/>
    <cellStyle name="常规 2 5 3 2 4 4 4" xfId="6675"/>
    <cellStyle name="常规 2 5 3 2 4 5" xfId="6676"/>
    <cellStyle name="常规 2 5 3 2 5" xfId="6677"/>
    <cellStyle name="常规 2 5 3 2 5 2" xfId="6678"/>
    <cellStyle name="常规 2 5 3 2 5 3" xfId="6679"/>
    <cellStyle name="常规 2 5 3 2 6" xfId="6680"/>
    <cellStyle name="常规 2 5 3 2 6 2" xfId="6681"/>
    <cellStyle name="常规 2 5 3 2 6 3" xfId="6682"/>
    <cellStyle name="常规 2 5 3 2 7" xfId="6683"/>
    <cellStyle name="常规 2 5 3 2 8" xfId="6684"/>
    <cellStyle name="常规 2 5 3 2 8 3" xfId="6685"/>
    <cellStyle name="常规 2 5 3 2 8 4" xfId="6686"/>
    <cellStyle name="常规 2 5 3 3" xfId="6687"/>
    <cellStyle name="常规 2 5 3 3 2" xfId="6688"/>
    <cellStyle name="常规 2 5 3 3 3" xfId="6689"/>
    <cellStyle name="常规 2 5 3 3 4" xfId="6690"/>
    <cellStyle name="常规 2 5 3 3 4 3" xfId="6691"/>
    <cellStyle name="常规 2 5 3 3 5" xfId="6692"/>
    <cellStyle name="常规 2 5 3 3 6" xfId="6693"/>
    <cellStyle name="常规 2 5 3 3 6 2" xfId="6694"/>
    <cellStyle name="常规 2 5 3 3 6 3" xfId="6695"/>
    <cellStyle name="常规 2 5 3 3 6 4" xfId="6696"/>
    <cellStyle name="常规 2 5 3 4" xfId="6697"/>
    <cellStyle name="常规 2 5 3 4 2" xfId="6698"/>
    <cellStyle name="常规 2 5 3 4 3" xfId="6699"/>
    <cellStyle name="常规 2 5 3 4 4" xfId="6700"/>
    <cellStyle name="常规 2 5 3 4 4 2" xfId="6701"/>
    <cellStyle name="常规 2 5 3 4 4 3" xfId="6702"/>
    <cellStyle name="常规 2 5 3 4 4 4" xfId="6703"/>
    <cellStyle name="常规 2 5 3 4 5" xfId="6704"/>
    <cellStyle name="常规 2 5 3 5" xfId="6705"/>
    <cellStyle name="常规 2 5 3 5 2" xfId="6706"/>
    <cellStyle name="常规 2 5 3 5 3" xfId="6707"/>
    <cellStyle name="常规 2 5 3 5 4" xfId="6708"/>
    <cellStyle name="常规 2 5 3 5 4 2" xfId="6709"/>
    <cellStyle name="常规 2 5 3 5 4 3" xfId="6710"/>
    <cellStyle name="常规 2 5 3 5 4 4" xfId="6711"/>
    <cellStyle name="常规 2 5 3 5 5" xfId="6712"/>
    <cellStyle name="常规 2 5 3 6" xfId="6713"/>
    <cellStyle name="常规 2 5 3 6 2" xfId="6714"/>
    <cellStyle name="常规 2 5 3 6 3" xfId="6715"/>
    <cellStyle name="常规 2 5 3 7" xfId="6716"/>
    <cellStyle name="常规 2 5 3 7 2" xfId="6717"/>
    <cellStyle name="常规 2 5 3 7 3" xfId="6718"/>
    <cellStyle name="常规 2 5 3 8" xfId="6719"/>
    <cellStyle name="常规 2 5 3 9" xfId="6720"/>
    <cellStyle name="常规 2 5 3 9 2" xfId="6721"/>
    <cellStyle name="常规 2 5 3 9 3" xfId="6722"/>
    <cellStyle name="常规 2 5 3 9 4" xfId="6723"/>
    <cellStyle name="常规 2 5 4" xfId="6724"/>
    <cellStyle name="常规 2 5 4 2" xfId="6725"/>
    <cellStyle name="常规 2 5 4 2 2" xfId="6726"/>
    <cellStyle name="常规 2 5 4 2 2 2" xfId="6727"/>
    <cellStyle name="常规 2 5 4 2 2 3" xfId="6728"/>
    <cellStyle name="常规 2 5 4 2 2 4" xfId="6729"/>
    <cellStyle name="常规 2 5 4 2 2 4 2" xfId="6730"/>
    <cellStyle name="常规 2 5 4 2 2 4 3" xfId="6731"/>
    <cellStyle name="常规 2 5 4 2 2 4 4" xfId="6732"/>
    <cellStyle name="常规 2 5 4 2 2 5" xfId="6733"/>
    <cellStyle name="常规 2 5 4 2 3" xfId="6734"/>
    <cellStyle name="常规 2 5 4 2 3 2" xfId="6735"/>
    <cellStyle name="常规 2 5 4 2 3 3" xfId="6736"/>
    <cellStyle name="常规 2 5 4 2 3 4" xfId="6737"/>
    <cellStyle name="常规 2 5 4 2 3 4 3" xfId="6738"/>
    <cellStyle name="常规 2 5 4 2 3 4 4" xfId="6739"/>
    <cellStyle name="常规 2 5 4 2 3 5" xfId="6740"/>
    <cellStyle name="常规 2 5 4 2 4" xfId="6741"/>
    <cellStyle name="常规 2 5 4 2 4 2" xfId="6742"/>
    <cellStyle name="常规 2 5 4 2 4 3" xfId="6743"/>
    <cellStyle name="常规 2 5 4 2 5" xfId="6744"/>
    <cellStyle name="常规 2 5 4 2 6" xfId="6745"/>
    <cellStyle name="常规 2 5 4 2 6 2" xfId="6746"/>
    <cellStyle name="常规 2 5 4 2 6 3" xfId="6747"/>
    <cellStyle name="常规 2 5 4 2 6 4" xfId="6748"/>
    <cellStyle name="常规 2 5 4 3" xfId="6749"/>
    <cellStyle name="常规 2 5 4 3 2" xfId="6750"/>
    <cellStyle name="常规 2 5 4 3 3" xfId="6751"/>
    <cellStyle name="常规 2 5 4 3 4" xfId="6752"/>
    <cellStyle name="常规 2 5 4 3 4 2" xfId="6753"/>
    <cellStyle name="常规 2 5 4 3 4 3" xfId="6754"/>
    <cellStyle name="常规 2 5 4 3 4 4" xfId="6755"/>
    <cellStyle name="常规 2 5 4 3 5" xfId="6756"/>
    <cellStyle name="常规 2 5 4 4" xfId="6757"/>
    <cellStyle name="常规 2 5 4 4 2" xfId="6758"/>
    <cellStyle name="常规 2 5 4 4 3" xfId="6759"/>
    <cellStyle name="常规 2 5 4 4 4" xfId="6760"/>
    <cellStyle name="常规 2 5 4 4 4 2" xfId="6761"/>
    <cellStyle name="常规 2 5 4 4 4 3" xfId="6762"/>
    <cellStyle name="常规 2 5 4 4 4 4" xfId="6763"/>
    <cellStyle name="常规 2 5 4 4 5" xfId="6764"/>
    <cellStyle name="常规 2 5 4 5" xfId="6765"/>
    <cellStyle name="常规 2 5 4 5 2" xfId="6766"/>
    <cellStyle name="常规 2 5 4 5 3" xfId="6767"/>
    <cellStyle name="常规 2 5 4 6" xfId="6768"/>
    <cellStyle name="常规 2 5 4 6 2" xfId="6769"/>
    <cellStyle name="常规 2 5 4 6 3" xfId="6770"/>
    <cellStyle name="常规 2 5 4 7" xfId="6771"/>
    <cellStyle name="常规 2 5 4 8" xfId="6772"/>
    <cellStyle name="常规 2 5 4 8 2" xfId="6773"/>
    <cellStyle name="常规 2 5 4 8 3" xfId="6774"/>
    <cellStyle name="常规 2 5 4 8 4" xfId="6775"/>
    <cellStyle name="常规 2 5 5" xfId="6776"/>
    <cellStyle name="常规 2 5 5 2" xfId="6777"/>
    <cellStyle name="常规 2 5 5 2 2" xfId="6778"/>
    <cellStyle name="常规 2 5 5 2 2 2" xfId="6779"/>
    <cellStyle name="常规 2 5 5 2 2 3" xfId="6780"/>
    <cellStyle name="常规 2 5 5 2 2 4" xfId="6781"/>
    <cellStyle name="常规 2 5 5 2 2 4 2" xfId="6782"/>
    <cellStyle name="常规 2 5 5 2 2 4 3" xfId="6783"/>
    <cellStyle name="常规 2 5 5 2 2 4 4" xfId="6784"/>
    <cellStyle name="常规 2 5 5 2 2 5" xfId="6785"/>
    <cellStyle name="常规 2 5 5 2 3" xfId="6786"/>
    <cellStyle name="常规 2 5 5 2 3 2" xfId="6787"/>
    <cellStyle name="常规 2 5 5 2 3 3" xfId="6788"/>
    <cellStyle name="常规 2 5 5 2 3 4" xfId="6789"/>
    <cellStyle name="常规 2 5 5 2 3 4 2" xfId="6790"/>
    <cellStyle name="常规 2 5 5 2 3 4 3" xfId="6791"/>
    <cellStyle name="常规 2 5 5 2 3 4 4" xfId="6792"/>
    <cellStyle name="常规 2 5 5 2 3 5" xfId="6793"/>
    <cellStyle name="常规 2 5 5 2 4" xfId="6794"/>
    <cellStyle name="常规 2 5 5 2 4 2" xfId="6795"/>
    <cellStyle name="常规 2 5 5 2 4 3" xfId="6796"/>
    <cellStyle name="常规 2 5 5 2 5" xfId="6797"/>
    <cellStyle name="常规 2 5 5 2 6" xfId="6798"/>
    <cellStyle name="常规 2 5 5 2 6 2" xfId="6799"/>
    <cellStyle name="常规 2 5 5 2 6 3" xfId="6800"/>
    <cellStyle name="常规 2 5 5 2 6 4" xfId="6801"/>
    <cellStyle name="常规 2 5 5 3" xfId="6802"/>
    <cellStyle name="常规 2 5 5 3 2" xfId="6803"/>
    <cellStyle name="常规 2 5 5 3 3" xfId="6804"/>
    <cellStyle name="常规 2 5 5 3 4" xfId="6805"/>
    <cellStyle name="常规 2 5 5 3 4 2" xfId="6806"/>
    <cellStyle name="常规 2 5 5 3 4 3" xfId="6807"/>
    <cellStyle name="常规 2 5 5 3 4 4" xfId="6808"/>
    <cellStyle name="常规 2 5 5 3 5" xfId="6809"/>
    <cellStyle name="常规 2 5 5 4" xfId="6810"/>
    <cellStyle name="常规 2 5 5 4 2" xfId="6811"/>
    <cellStyle name="常规 2 5 5 4 3" xfId="6812"/>
    <cellStyle name="常规 2 5 5 4 4" xfId="6813"/>
    <cellStyle name="常规 2 5 5 4 4 4" xfId="6814"/>
    <cellStyle name="常规 2 5 5 4 5" xfId="6815"/>
    <cellStyle name="常规 2 5 5 5" xfId="6816"/>
    <cellStyle name="常规 2 5 5 5 2" xfId="6817"/>
    <cellStyle name="常规 2 5 5 5 3" xfId="6818"/>
    <cellStyle name="常规 2 5 5 6" xfId="6819"/>
    <cellStyle name="常规 2 5 5 6 2" xfId="6820"/>
    <cellStyle name="常规 2 5 5 6 3" xfId="6821"/>
    <cellStyle name="常规 2 5 5 7" xfId="6822"/>
    <cellStyle name="常规 2 5 5 8" xfId="6823"/>
    <cellStyle name="常规 2 5 5 8 2" xfId="6824"/>
    <cellStyle name="常规 2 5 5 8 3" xfId="6825"/>
    <cellStyle name="常规 2 5 5 8 4" xfId="6826"/>
    <cellStyle name="常规 2 5 6 2" xfId="6827"/>
    <cellStyle name="常规 2 5 6 2 2" xfId="6828"/>
    <cellStyle name="常规 2 5 6 2 2 2" xfId="6829"/>
    <cellStyle name="常规 2 5 6 2 2 3" xfId="6830"/>
    <cellStyle name="常规 2 5 6 2 2 4" xfId="6831"/>
    <cellStyle name="常规 2 5 6 2 2 4 2" xfId="6832"/>
    <cellStyle name="常规 2 5 6 2 2 4 3" xfId="6833"/>
    <cellStyle name="常规 2 5 6 2 2 4 4" xfId="6834"/>
    <cellStyle name="常规 2 5 6 2 2 5" xfId="6835"/>
    <cellStyle name="常规 2 5 6 2 3" xfId="6836"/>
    <cellStyle name="常规 2 5 6 2 3 2" xfId="6837"/>
    <cellStyle name="常规 2 5 6 2 3 3" xfId="6838"/>
    <cellStyle name="常规 2 5 6 2 3 4" xfId="6839"/>
    <cellStyle name="常规 2 5 6 2 3 4 2" xfId="6840"/>
    <cellStyle name="常规 2 5 6 2 3 4 3" xfId="6841"/>
    <cellStyle name="常规 2 5 6 2 3 4 4" xfId="6842"/>
    <cellStyle name="常规 2 5 6 2 3 5" xfId="6843"/>
    <cellStyle name="常规 2 5 6 2 4" xfId="6844"/>
    <cellStyle name="常规 2 5 6 2 4 2" xfId="6845"/>
    <cellStyle name="常规 2 5 6 2 4 3" xfId="6846"/>
    <cellStyle name="常规 2 5 6 2 5" xfId="6847"/>
    <cellStyle name="常规 2 5 6 2 6" xfId="6848"/>
    <cellStyle name="常规 2 5 6 2 6 2" xfId="6849"/>
    <cellStyle name="常规 2 5 6 2 6 3" xfId="6850"/>
    <cellStyle name="常规 2 5 6 3" xfId="6851"/>
    <cellStyle name="常规 2 5 6 3 2" xfId="6852"/>
    <cellStyle name="常规 2 5 6 3 3" xfId="6853"/>
    <cellStyle name="常规 2 5 6 3 4" xfId="6854"/>
    <cellStyle name="常规 2 5 6 3 4 2" xfId="6855"/>
    <cellStyle name="常规 2 5 6 3 4 3" xfId="6856"/>
    <cellStyle name="常规 2 5 6 3 5" xfId="6857"/>
    <cellStyle name="常规 2 5 6 4" xfId="6858"/>
    <cellStyle name="常规 2 5 6 4 2" xfId="6859"/>
    <cellStyle name="常规 2 5 6 4 3" xfId="6860"/>
    <cellStyle name="常规 2 5 6 4 4" xfId="6861"/>
    <cellStyle name="常规 2 5 6 4 4 2" xfId="6862"/>
    <cellStyle name="常规 2 5 6 4 4 3" xfId="6863"/>
    <cellStyle name="常规 2 5 6 4 5" xfId="6864"/>
    <cellStyle name="常规 2 5 6 5" xfId="6865"/>
    <cellStyle name="常规 2 5 6 5 2" xfId="6866"/>
    <cellStyle name="常规 2 5 6 5 3" xfId="6867"/>
    <cellStyle name="常规 2 5 6 6" xfId="6868"/>
    <cellStyle name="常规 2 5 6 6 2" xfId="6869"/>
    <cellStyle name="常规 2 5 6 6 3" xfId="6870"/>
    <cellStyle name="常规 2 5 6 7" xfId="6871"/>
    <cellStyle name="常规 2 5 6 8" xfId="6872"/>
    <cellStyle name="常规 2 5 6 8 2" xfId="6873"/>
    <cellStyle name="常规 2 5 6 8 3" xfId="6874"/>
    <cellStyle name="常规 2 5 6 8 4" xfId="6875"/>
    <cellStyle name="常规 2 5 7 2" xfId="6876"/>
    <cellStyle name="常规 2 5 7 2 2" xfId="6877"/>
    <cellStyle name="常规 2 5 7 2 2 2" xfId="6878"/>
    <cellStyle name="常规 2 5 7 2 2 3" xfId="6879"/>
    <cellStyle name="常规 2 5 7 2 2 4" xfId="6880"/>
    <cellStyle name="常规 2 5 7 2 2 4 2" xfId="6881"/>
    <cellStyle name="常规 2 5 7 2 2 4 3" xfId="6882"/>
    <cellStyle name="常规 2 5 7 2 2 4 4" xfId="6883"/>
    <cellStyle name="常规 2 5 7 2 2 5" xfId="6884"/>
    <cellStyle name="常规 2 5 7 2 3" xfId="6885"/>
    <cellStyle name="常规 2 5 7 2 3 2" xfId="6886"/>
    <cellStyle name="常规 2 5 7 2 3 3" xfId="6887"/>
    <cellStyle name="常规 2 5 7 2 3 4" xfId="6888"/>
    <cellStyle name="常规 2 5 7 2 3 4 2" xfId="6889"/>
    <cellStyle name="常规 2 5 7 2 3 4 3" xfId="6890"/>
    <cellStyle name="常规 2 5 7 2 3 4 4" xfId="6891"/>
    <cellStyle name="常规 2 5 7 2 3 5" xfId="6892"/>
    <cellStyle name="常规 2 5 7 2 4" xfId="6893"/>
    <cellStyle name="常规 2 5 7 2 4 2" xfId="6894"/>
    <cellStyle name="常规 2 5 7 2 4 3" xfId="6895"/>
    <cellStyle name="常规 2 5 7 2 5" xfId="6896"/>
    <cellStyle name="常规 2 5 7 2 6" xfId="6897"/>
    <cellStyle name="常规 2 5 7 2 6 2" xfId="6898"/>
    <cellStyle name="常规 2 5 7 2 6 3" xfId="6899"/>
    <cellStyle name="常规 2 5 7 2 6 4" xfId="6900"/>
    <cellStyle name="常规 2 5 7 3" xfId="6901"/>
    <cellStyle name="常规 2 5 7 3 2" xfId="6902"/>
    <cellStyle name="常规 2 5 7 3 3" xfId="6903"/>
    <cellStyle name="常规 2 5 7 3 4" xfId="6904"/>
    <cellStyle name="常规 2 5 7 3 4 2" xfId="6905"/>
    <cellStyle name="常规 2 5 7 3 4 3" xfId="6906"/>
    <cellStyle name="常规 2 5 7 3 4 4" xfId="6907"/>
    <cellStyle name="常规 2 5 7 3 5" xfId="6908"/>
    <cellStyle name="常规 2 5 7 4" xfId="6909"/>
    <cellStyle name="常规 2 5 7 4 2" xfId="6910"/>
    <cellStyle name="常规 2 5 7 4 3" xfId="6911"/>
    <cellStyle name="常规 2 5 7 4 4" xfId="6912"/>
    <cellStyle name="常规 2 5 7 4 4 2" xfId="6913"/>
    <cellStyle name="常规 2 5 7 4 4 3" xfId="6914"/>
    <cellStyle name="常规 2 5 7 4 4 4" xfId="6915"/>
    <cellStyle name="常规 2 5 7 4 5" xfId="6916"/>
    <cellStyle name="常规 2 5 7 5" xfId="6917"/>
    <cellStyle name="常规 2 5 7 5 2" xfId="6918"/>
    <cellStyle name="常规 2 5 7 5 3" xfId="6919"/>
    <cellStyle name="常规 2 5 7 6" xfId="6920"/>
    <cellStyle name="常规 2 5 7 6 2" xfId="6921"/>
    <cellStyle name="常规 2 5 7 6 3" xfId="6922"/>
    <cellStyle name="常规 2 5 7 7" xfId="6923"/>
    <cellStyle name="常规 2 5 7 8" xfId="6924"/>
    <cellStyle name="常规 2 5 7 8 2" xfId="6925"/>
    <cellStyle name="常规 2 5 7 8 3" xfId="6926"/>
    <cellStyle name="常规 2 5 7 8 4" xfId="6927"/>
    <cellStyle name="常规 2 5 8 2" xfId="6928"/>
    <cellStyle name="常规 2 5 8 2 2" xfId="6929"/>
    <cellStyle name="常规 2 5 8 2 2 2" xfId="6930"/>
    <cellStyle name="常规 2 5 8 2 3" xfId="6931"/>
    <cellStyle name="常规 2 5 8 2 4" xfId="6932"/>
    <cellStyle name="常规 2 5 8 2 4 2" xfId="6933"/>
    <cellStyle name="常规 2 5 8 2 5" xfId="6934"/>
    <cellStyle name="常规 2 5 8 2 6" xfId="6935"/>
    <cellStyle name="常规 2 5 8 2 6 2" xfId="6936"/>
    <cellStyle name="常规 2 5 8 2 6 3" xfId="6937"/>
    <cellStyle name="常规 2 5 8 2 6 4" xfId="6938"/>
    <cellStyle name="常规 2 5 8 3" xfId="6939"/>
    <cellStyle name="常规 2 5 8 3 2" xfId="6940"/>
    <cellStyle name="常规 2 5 8 3 3" xfId="6941"/>
    <cellStyle name="常规 2 5 8 3 4" xfId="6942"/>
    <cellStyle name="常规 2 5 8 3 4 2" xfId="6943"/>
    <cellStyle name="常规 2 5 8 3 5" xfId="6944"/>
    <cellStyle name="常规 2 5 8 4" xfId="6945"/>
    <cellStyle name="常规 2 5 8 4 2" xfId="6946"/>
    <cellStyle name="常规 2 5 8 4 3" xfId="6947"/>
    <cellStyle name="常规 2 5 8 4 4" xfId="6948"/>
    <cellStyle name="常规 2 5 8 4 4 2" xfId="6949"/>
    <cellStyle name="常规 2 5 9 2" xfId="6950"/>
    <cellStyle name="常规 2 5 8 4 4 3" xfId="6951"/>
    <cellStyle name="常规 2 5 9 3" xfId="6952"/>
    <cellStyle name="常规 2 5 8 4 4 4" xfId="6953"/>
    <cellStyle name="常规 2 5 8 4 5" xfId="6954"/>
    <cellStyle name="常规 2 5 8 5" xfId="6955"/>
    <cellStyle name="常规 2 5 8 5 2" xfId="6956"/>
    <cellStyle name="常规 2 5 8 5 3" xfId="6957"/>
    <cellStyle name="常规 2 5 8 6" xfId="6958"/>
    <cellStyle name="常规 2 5 8 6 2" xfId="6959"/>
    <cellStyle name="常规 2 5 8 6 3" xfId="6960"/>
    <cellStyle name="常规 2 5 8 7" xfId="6961"/>
    <cellStyle name="常规 2 5 8 8" xfId="6962"/>
    <cellStyle name="常规 2 5 8 8 2" xfId="6963"/>
    <cellStyle name="常规 2 5 8 8 3" xfId="6964"/>
    <cellStyle name="常规 2 5 8 8 4" xfId="6965"/>
    <cellStyle name="常规 2 5 9" xfId="6966"/>
    <cellStyle name="常规 2 5 9 2 2" xfId="6967"/>
    <cellStyle name="常规 2 5 9 2 2 2" xfId="6968"/>
    <cellStyle name="常规 2 5 9 2 2 3" xfId="6969"/>
    <cellStyle name="常规 2 5 9 2 2 4" xfId="6970"/>
    <cellStyle name="常规 2 5 9 2 2 4 2" xfId="6971"/>
    <cellStyle name="常规 2 5 9 2 2 4 3" xfId="6972"/>
    <cellStyle name="常规 2 5 9 2 2 4 4" xfId="6973"/>
    <cellStyle name="常规 2 5 9 2 2 5" xfId="6974"/>
    <cellStyle name="常规 2 5 9 2 3" xfId="6975"/>
    <cellStyle name="常规 2 5 9 2 3 2" xfId="6976"/>
    <cellStyle name="常规 2 5 9 2 3 3" xfId="6977"/>
    <cellStyle name="常规 2 5 9 2 3 4" xfId="6978"/>
    <cellStyle name="常规 2 5 9 2 3 4 2" xfId="6979"/>
    <cellStyle name="常规 2 5 9 2 3 4 3" xfId="6980"/>
    <cellStyle name="常规 2 5 9 2 3 4 4" xfId="6981"/>
    <cellStyle name="常规 2 5 9 2 3 5" xfId="6982"/>
    <cellStyle name="常规 2 5 9 2 4" xfId="6983"/>
    <cellStyle name="常规 2 5 9 2 4 2" xfId="6984"/>
    <cellStyle name="常规 2 5 9 2 4 3" xfId="6985"/>
    <cellStyle name="常规 2 5 9 2 5" xfId="6986"/>
    <cellStyle name="常规 2 5 9 2 6" xfId="6987"/>
    <cellStyle name="常规 2 5 9 2 6 2" xfId="6988"/>
    <cellStyle name="常规 2 5 9 2 6 3" xfId="6989"/>
    <cellStyle name="常规 2 5 9 2 6 4" xfId="6990"/>
    <cellStyle name="常规 2 5 9 3 2" xfId="6991"/>
    <cellStyle name="常规 2 5 9 3 3" xfId="6992"/>
    <cellStyle name="常规 2 5 9 3 4" xfId="6993"/>
    <cellStyle name="常规 2 5 9 3 4 2" xfId="6994"/>
    <cellStyle name="常规 2 5 9 3 4 3" xfId="6995"/>
    <cellStyle name="常规 2 5 9 3 4 4" xfId="6996"/>
    <cellStyle name="常规 2 5 9 3 5" xfId="6997"/>
    <cellStyle name="常规 2 5 9 4" xfId="6998"/>
    <cellStyle name="常规 2 5 9 4 2" xfId="6999"/>
    <cellStyle name="常规 2 5 9 4 3" xfId="7000"/>
    <cellStyle name="常规 2 5 9 4 4" xfId="7001"/>
    <cellStyle name="常规 2 5 9 4 4 2" xfId="7002"/>
    <cellStyle name="常规 2 5 9 4 4 3" xfId="7003"/>
    <cellStyle name="常规 2 5 9 4 4 4" xfId="7004"/>
    <cellStyle name="常规 2 5 9 4 5" xfId="7005"/>
    <cellStyle name="常规 2 5 9 5" xfId="7006"/>
    <cellStyle name="常规 2 5 9 5 2" xfId="7007"/>
    <cellStyle name="常规 2 5 9 5 3" xfId="7008"/>
    <cellStyle name="常规 2 5 9 6" xfId="7009"/>
    <cellStyle name="常规 2 5 9 6 2" xfId="7010"/>
    <cellStyle name="常规 2 5 9 6 3" xfId="7011"/>
    <cellStyle name="常规 2 5 9 7" xfId="7012"/>
    <cellStyle name="常规 2 5 9 8" xfId="7013"/>
    <cellStyle name="常规 2 5 9 8 2" xfId="7014"/>
    <cellStyle name="常规 2 5 9 8 3" xfId="7015"/>
    <cellStyle name="常规 2 5 9 8 4" xfId="7016"/>
    <cellStyle name="常规 2 6" xfId="7017"/>
    <cellStyle name="常规 2 6 2" xfId="7018"/>
    <cellStyle name="常规 2 6 2 2" xfId="7019"/>
    <cellStyle name="常规 2 6 2 2 2" xfId="7020"/>
    <cellStyle name="常规 2 6 2 2 2 2" xfId="7021"/>
    <cellStyle name="常规 2 6 2 2 2 3" xfId="7022"/>
    <cellStyle name="常规 2 6 2 2 2 4" xfId="7023"/>
    <cellStyle name="常规 2 6 2 2 2 4 2" xfId="7024"/>
    <cellStyle name="常规 2 6 2 2 2 4 3" xfId="7025"/>
    <cellStyle name="常规 2 6 2 2 2 4 4" xfId="7026"/>
    <cellStyle name="常规 2 6 2 2 2 5" xfId="7027"/>
    <cellStyle name="常规 2 6 2 2 3" xfId="7028"/>
    <cellStyle name="常规 2 6 2 2 3 2" xfId="7029"/>
    <cellStyle name="常规 2 6 2 2 3 3" xfId="7030"/>
    <cellStyle name="常规 2 6 2 2 3 4" xfId="7031"/>
    <cellStyle name="常规 2 6 2 2 3 4 2" xfId="7032"/>
    <cellStyle name="常规 2 6 2 2 3 4 3" xfId="7033"/>
    <cellStyle name="常规 2 6 2 2 3 4 4" xfId="7034"/>
    <cellStyle name="常规 2 6 2 2 3 5" xfId="7035"/>
    <cellStyle name="常规 2 6 2 2 4" xfId="7036"/>
    <cellStyle name="常规 2 6 2 2 4 2" xfId="7037"/>
    <cellStyle name="常规 2 6 2 2 4 3" xfId="7038"/>
    <cellStyle name="常规 2 6 2 2 6 4" xfId="7039"/>
    <cellStyle name="常规 2 6 2 3" xfId="7040"/>
    <cellStyle name="常规 2 6 2 3 2" xfId="7041"/>
    <cellStyle name="常规 2 6 2 3 3" xfId="7042"/>
    <cellStyle name="常规 2 6 2 3 4" xfId="7043"/>
    <cellStyle name="常规 2 6 2 3 4 2" xfId="7044"/>
    <cellStyle name="常规 2 6 2 3 4 3" xfId="7045"/>
    <cellStyle name="常规 2 6 2 3 4 4" xfId="7046"/>
    <cellStyle name="常规 2 6 2 4" xfId="7047"/>
    <cellStyle name="常规 2 6 2 4 2" xfId="7048"/>
    <cellStyle name="常规 2 6 2 4 3" xfId="7049"/>
    <cellStyle name="常规 2 6 2 4 4" xfId="7050"/>
    <cellStyle name="常规 2 6 2 4 4 2" xfId="7051"/>
    <cellStyle name="常规 2 6 2 4 4 3" xfId="7052"/>
    <cellStyle name="常规 2 6 2 4 4 4" xfId="7053"/>
    <cellStyle name="常规 2 6 2 5" xfId="7054"/>
    <cellStyle name="常规 2 6 2 5 2" xfId="7055"/>
    <cellStyle name="常规 2 6 2 6" xfId="7056"/>
    <cellStyle name="常规 2 6 2 6 2" xfId="7057"/>
    <cellStyle name="常规 2 6 2 6 3" xfId="7058"/>
    <cellStyle name="常规 2 6 2 7" xfId="7059"/>
    <cellStyle name="常规 2 6 2 8" xfId="7060"/>
    <cellStyle name="常规 2 6 2 8 2" xfId="7061"/>
    <cellStyle name="常规 2 6 2 8 3" xfId="7062"/>
    <cellStyle name="常规 2 6 2 8 4" xfId="7063"/>
    <cellStyle name="常规 2 6 3" xfId="7064"/>
    <cellStyle name="常规 2 6 3 2" xfId="7065"/>
    <cellStyle name="常规 2 6 3 2 2" xfId="7066"/>
    <cellStyle name="常规 2 6 3 2 3" xfId="7067"/>
    <cellStyle name="常规 2 6 3 2 4" xfId="7068"/>
    <cellStyle name="常规 2 6 3 2 4 2" xfId="7069"/>
    <cellStyle name="常规 2 6 3 2 4 3" xfId="7070"/>
    <cellStyle name="常规 2 6 3 2 4 4" xfId="7071"/>
    <cellStyle name="常规 2 6 3 2 5" xfId="7072"/>
    <cellStyle name="常规 2 6 3 3" xfId="7073"/>
    <cellStyle name="常规 2 6 3 3 2" xfId="7074"/>
    <cellStyle name="常规 2 6 3 3 4 2" xfId="7075"/>
    <cellStyle name="常规 2 6 3 3 4 3" xfId="7076"/>
    <cellStyle name="常规 2 6 3 3 4 4" xfId="7077"/>
    <cellStyle name="常规 2 6 3 4" xfId="7078"/>
    <cellStyle name="常规 2 6 3 4 2" xfId="7079"/>
    <cellStyle name="常规 2 6 3 5" xfId="7080"/>
    <cellStyle name="常规 2 6 3 6" xfId="7081"/>
    <cellStyle name="常规 2 6 3 6 2" xfId="7082"/>
    <cellStyle name="常规 2 6 3 6 3" xfId="7083"/>
    <cellStyle name="常规 2 6 3 6 4" xfId="7084"/>
    <cellStyle name="常规 2 6 4" xfId="7085"/>
    <cellStyle name="常规 2 6 4 3" xfId="7086"/>
    <cellStyle name="常规 2 6 4 4" xfId="7087"/>
    <cellStyle name="常规 2 6 4 5" xfId="7088"/>
    <cellStyle name="常规 2 6 5" xfId="7089"/>
    <cellStyle name="常规 2 6 5 3" xfId="7090"/>
    <cellStyle name="常规 2 6 5 4" xfId="7091"/>
    <cellStyle name="常规 2 6 5 4 2" xfId="7092"/>
    <cellStyle name="常规 2 6 5 5" xfId="7093"/>
    <cellStyle name="常规 2 6 6" xfId="7094"/>
    <cellStyle name="常规 2 6 6 2" xfId="7095"/>
    <cellStyle name="常规 2 6 6 3" xfId="7096"/>
    <cellStyle name="常规 2 6 7" xfId="7097"/>
    <cellStyle name="常规 2 6 7 2" xfId="7098"/>
    <cellStyle name="常规 2 6 7 3" xfId="7099"/>
    <cellStyle name="常规 2 6 8" xfId="7100"/>
    <cellStyle name="常规 2 6 9" xfId="7101"/>
    <cellStyle name="常规 2 6 9 2" xfId="7102"/>
    <cellStyle name="常规 2 6 9 3" xfId="7103"/>
    <cellStyle name="常规 2 6 9 4" xfId="7104"/>
    <cellStyle name="常规 2 7" xfId="7105"/>
    <cellStyle name="常规 2 7 2" xfId="7106"/>
    <cellStyle name="常规 2 7 2 2" xfId="7107"/>
    <cellStyle name="常规 2 7 2 2 2" xfId="7108"/>
    <cellStyle name="常规 2 7 2 2 2 2" xfId="7109"/>
    <cellStyle name="常规 2 7 2 2 2 3" xfId="7110"/>
    <cellStyle name="常规 2 7 2 2 2 4" xfId="7111"/>
    <cellStyle name="常规 2 7 2 2 2 4 2" xfId="7112"/>
    <cellStyle name="常规 2 7 2 2 2 4 3" xfId="7113"/>
    <cellStyle name="常规 2 7 2 2 2 4 4" xfId="7114"/>
    <cellStyle name="常规 2 7 2 2 2 5" xfId="7115"/>
    <cellStyle name="常规 2 7 2 2 3" xfId="7116"/>
    <cellStyle name="常规 2 7 2 2 3 2" xfId="7117"/>
    <cellStyle name="常规 2 7 2 2 3 3" xfId="7118"/>
    <cellStyle name="常规 2 7 2 2 3 4" xfId="7119"/>
    <cellStyle name="常规 2 7 2 2 3 4 2" xfId="7120"/>
    <cellStyle name="常规 2 7 2 2 3 4 3" xfId="7121"/>
    <cellStyle name="常规 2 7 2 2 3 4 4" xfId="7122"/>
    <cellStyle name="常规 2 7 2 2 3 5" xfId="7123"/>
    <cellStyle name="常规 2 7 2 2 4" xfId="7124"/>
    <cellStyle name="常规 2 7 2 2 4 2" xfId="7125"/>
    <cellStyle name="常规 2 7 2 2 4 3" xfId="7126"/>
    <cellStyle name="常规 2 7 2 2 5" xfId="7127"/>
    <cellStyle name="常规 2 7 2 2 6" xfId="7128"/>
    <cellStyle name="常规 2 7 2 2 6 2" xfId="7129"/>
    <cellStyle name="常规 2 7 2 2 6 3" xfId="7130"/>
    <cellStyle name="常规 2 7 2 2 6 4" xfId="7131"/>
    <cellStyle name="常规 2 7 2 3" xfId="7132"/>
    <cellStyle name="常规 2 7 2 3 2" xfId="7133"/>
    <cellStyle name="常规 2 7 2 3 3" xfId="7134"/>
    <cellStyle name="常规 2 7 2 3 4" xfId="7135"/>
    <cellStyle name="常规 2 7 2 3 4 2" xfId="7136"/>
    <cellStyle name="常规 2 7 2 3 4 3" xfId="7137"/>
    <cellStyle name="常规 2 7 2 3 4 4" xfId="7138"/>
    <cellStyle name="常规 2 7 2 3 5" xfId="7139"/>
    <cellStyle name="常规 2 7 2 4" xfId="7140"/>
    <cellStyle name="常规 2 7 2 4 2" xfId="7141"/>
    <cellStyle name="常规 2 7 2 4 3" xfId="7142"/>
    <cellStyle name="常规 2 7 2 4 4" xfId="7143"/>
    <cellStyle name="常规 2 7 2 4 4 2" xfId="7144"/>
    <cellStyle name="常规 2 7 2 4 4 3" xfId="7145"/>
    <cellStyle name="常规 2 7 2 4 4 4" xfId="7146"/>
    <cellStyle name="常规 2 7 2 4 5" xfId="7147"/>
    <cellStyle name="常规 2 7 2 5" xfId="7148"/>
    <cellStyle name="常规 2 7 2 5 2" xfId="7149"/>
    <cellStyle name="常规 2 7 2 5 3" xfId="7150"/>
    <cellStyle name="常规 2 7 2 6" xfId="7151"/>
    <cellStyle name="常规 2 7 2 6 2" xfId="7152"/>
    <cellStyle name="常规 2 7 2 6 3" xfId="7153"/>
    <cellStyle name="常规 2 7 2 7" xfId="7154"/>
    <cellStyle name="常规 2 7 2 8" xfId="7155"/>
    <cellStyle name="常规 2 7 2 8 2" xfId="7156"/>
    <cellStyle name="常规 2 7 2 8 3" xfId="7157"/>
    <cellStyle name="常规 2 7 2 8 4" xfId="7158"/>
    <cellStyle name="常规 2 7 3" xfId="7159"/>
    <cellStyle name="常规 2 7 3 2" xfId="7160"/>
    <cellStyle name="常规 2 7 3 2 4" xfId="7161"/>
    <cellStyle name="常规 2 7 3 2 4 2" xfId="7162"/>
    <cellStyle name="常规 2 7 3 2 4 3" xfId="7163"/>
    <cellStyle name="常规 2 7 3 2 4 4" xfId="7164"/>
    <cellStyle name="常规 2 7 3 2 5" xfId="7165"/>
    <cellStyle name="常规 2 7 3 3" xfId="7166"/>
    <cellStyle name="常规 2 7 3 3 4" xfId="7167"/>
    <cellStyle name="常规 2 7 3 3 4 2" xfId="7168"/>
    <cellStyle name="常规 2 7 3 3 4 3" xfId="7169"/>
    <cellStyle name="常规 2 7 3 3 4 4" xfId="7170"/>
    <cellStyle name="常规 2 7 3 3 5" xfId="7171"/>
    <cellStyle name="常规 2 7 3 4" xfId="7172"/>
    <cellStyle name="常规 2 7 3 4 2" xfId="7173"/>
    <cellStyle name="常规 2 7 3 4 3" xfId="7174"/>
    <cellStyle name="常规 2 7 3 5" xfId="7175"/>
    <cellStyle name="常规 2 7 3 6" xfId="7176"/>
    <cellStyle name="常规 2 7 4" xfId="7177"/>
    <cellStyle name="常规 2 7 4 2" xfId="7178"/>
    <cellStyle name="常规 2 7 4 3" xfId="7179"/>
    <cellStyle name="常规 2 7 4 4" xfId="7180"/>
    <cellStyle name="常规 2 7 4 5" xfId="7181"/>
    <cellStyle name="常规 2 7 5" xfId="7182"/>
    <cellStyle name="常规 2 7 5 2" xfId="7183"/>
    <cellStyle name="常规 2 7 5 3" xfId="7184"/>
    <cellStyle name="常规 2 7 5 4" xfId="7185"/>
    <cellStyle name="常规 2 7 5 5" xfId="7186"/>
    <cellStyle name="常规 2 7 6 2" xfId="7187"/>
    <cellStyle name="常规 2 7 6 3" xfId="7188"/>
    <cellStyle name="常规 2 7 7 2" xfId="7189"/>
    <cellStyle name="常规 2 7 7 3" xfId="7190"/>
    <cellStyle name="常规 2 7 9" xfId="7191"/>
    <cellStyle name="常规 2 7 9 2" xfId="7192"/>
    <cellStyle name="常规 2 7 9 3" xfId="7193"/>
    <cellStyle name="常规 2 7 9 4" xfId="7194"/>
    <cellStyle name="输入 2" xfId="7195"/>
    <cellStyle name="常规 2 8" xfId="7196"/>
    <cellStyle name="输入 2 2" xfId="7197"/>
    <cellStyle name="常规 2 8 2" xfId="7198"/>
    <cellStyle name="输入 2 2 2" xfId="7199"/>
    <cellStyle name="常规 2 8 2 2" xfId="7200"/>
    <cellStyle name="常规 2 8 2 2 2" xfId="7201"/>
    <cellStyle name="常规 2 8 2 2 3" xfId="7202"/>
    <cellStyle name="常规 2 8 2 2 4" xfId="7203"/>
    <cellStyle name="常规 2 8 2 2 4 2" xfId="7204"/>
    <cellStyle name="常规 2 8 2 2 4 3" xfId="7205"/>
    <cellStyle name="常规 2 8 2 2 4 4" xfId="7206"/>
    <cellStyle name="常规 2 8 2 2 5" xfId="7207"/>
    <cellStyle name="输入 2 2 3" xfId="7208"/>
    <cellStyle name="常规 2 8 2 3" xfId="7209"/>
    <cellStyle name="常规 2 8 2 3 2" xfId="7210"/>
    <cellStyle name="常规 2 8 2 3 3" xfId="7211"/>
    <cellStyle name="常规 2 8 2 3 4" xfId="7212"/>
    <cellStyle name="常规 2 8 2 3 4 2" xfId="7213"/>
    <cellStyle name="常规 2 8 2 4" xfId="7214"/>
    <cellStyle name="常规 2 8 2 4 2" xfId="7215"/>
    <cellStyle name="常规 2 8 2 4 3" xfId="7216"/>
    <cellStyle name="常规 2 8 2 5" xfId="7217"/>
    <cellStyle name="常规 2 8 2 6" xfId="7218"/>
    <cellStyle name="常规 2 8 2 6 2" xfId="7219"/>
    <cellStyle name="常规 2 8 2 6 3" xfId="7220"/>
    <cellStyle name="常规 2 8 2 6 4" xfId="7221"/>
    <cellStyle name="输入 2 3" xfId="7222"/>
    <cellStyle name="常规 2 8 3" xfId="7223"/>
    <cellStyle name="常规 2 8 3 2" xfId="7224"/>
    <cellStyle name="常规 2 8 3 3" xfId="7225"/>
    <cellStyle name="常规 2 8 3 4" xfId="7226"/>
    <cellStyle name="常规 2 8 3 4 2" xfId="7227"/>
    <cellStyle name="常规 2 8 3 4 3" xfId="7228"/>
    <cellStyle name="常规 2 8 3 4 4" xfId="7229"/>
    <cellStyle name="常规 2 8 3 5" xfId="7230"/>
    <cellStyle name="输入 2 4" xfId="7231"/>
    <cellStyle name="常规 2 8 4" xfId="7232"/>
    <cellStyle name="常规 2 8 4 2" xfId="7233"/>
    <cellStyle name="常规 2 8 4 3" xfId="7234"/>
    <cellStyle name="常规 2 8 4 4" xfId="7235"/>
    <cellStyle name="常规 2 8 4 4 2" xfId="7236"/>
    <cellStyle name="常规 2 8 4 5" xfId="7237"/>
    <cellStyle name="常规 2 8 5" xfId="7238"/>
    <cellStyle name="常规 2 8 5 2" xfId="7239"/>
    <cellStyle name="常规 2 8 5 3" xfId="7240"/>
    <cellStyle name="常规 2 8 6" xfId="7241"/>
    <cellStyle name="常规 2 8 6 2" xfId="7242"/>
    <cellStyle name="常规 2 8 6 3" xfId="7243"/>
    <cellStyle name="常规 2 8 7" xfId="7244"/>
    <cellStyle name="常规 2 8 8" xfId="7245"/>
    <cellStyle name="常规 2 8 8 2" xfId="7246"/>
    <cellStyle name="常规 2 8 8 3" xfId="7247"/>
    <cellStyle name="常规 2 8 8 4" xfId="7248"/>
    <cellStyle name="输入 3" xfId="7249"/>
    <cellStyle name="常规 2 9" xfId="7250"/>
    <cellStyle name="输入 3 2" xfId="7251"/>
    <cellStyle name="常规 2 9 2" xfId="7252"/>
    <cellStyle name="常规 2 9 2 2" xfId="7253"/>
    <cellStyle name="常规 2 9 2 2 2" xfId="7254"/>
    <cellStyle name="常规 2 9 2 2 3" xfId="7255"/>
    <cellStyle name="常规 2 9 2 2 4" xfId="7256"/>
    <cellStyle name="常规 2 9 2 2 4 2" xfId="7257"/>
    <cellStyle name="常规 2 9 2 2 4 3" xfId="7258"/>
    <cellStyle name="常规 2 9 2 2 4 4" xfId="7259"/>
    <cellStyle name="常规 2 9 2 2 5" xfId="7260"/>
    <cellStyle name="常规 2 9 2 3" xfId="7261"/>
    <cellStyle name="常规 2 9 2 3 2" xfId="7262"/>
    <cellStyle name="常规 2 9 2 3 3" xfId="7263"/>
    <cellStyle name="常规 2 9 2 3 4" xfId="7264"/>
    <cellStyle name="常规 2 9 2 3 4 3" xfId="7265"/>
    <cellStyle name="常规 2 9 2 3 4 4" xfId="7266"/>
    <cellStyle name="常规 2 9 2 4" xfId="7267"/>
    <cellStyle name="常规 2 9 2 4 2" xfId="7268"/>
    <cellStyle name="常规 2 9 2 4 3" xfId="7269"/>
    <cellStyle name="常规 2 9 2 5" xfId="7270"/>
    <cellStyle name="常规 2 9 2 6" xfId="7271"/>
    <cellStyle name="常规 2 9 2 6 2" xfId="7272"/>
    <cellStyle name="输入 3 3" xfId="7273"/>
    <cellStyle name="常规 2 9 3" xfId="7274"/>
    <cellStyle name="常规 2 9 3 2" xfId="7275"/>
    <cellStyle name="常规 2 9 3 3" xfId="7276"/>
    <cellStyle name="常规 2 9 3 4" xfId="7277"/>
    <cellStyle name="常规 2 9 3 4 2" xfId="7278"/>
    <cellStyle name="常规 2 9 3 4 3" xfId="7279"/>
    <cellStyle name="常规 2 9 3 4 4" xfId="7280"/>
    <cellStyle name="常规 2 9 3 5" xfId="7281"/>
    <cellStyle name="常规 2 9 4" xfId="7282"/>
    <cellStyle name="常规 2 9 4 3" xfId="7283"/>
    <cellStyle name="常规 2 9 4 4" xfId="7284"/>
    <cellStyle name="常规 2 9 4 4 2" xfId="7285"/>
    <cellStyle name="常规 2 9 4 5" xfId="7286"/>
    <cellStyle name="常规 2 9 5" xfId="7287"/>
    <cellStyle name="常规 2 9 5 3" xfId="7288"/>
    <cellStyle name="常规 2 9 6" xfId="7289"/>
    <cellStyle name="常规 2 9 6 2" xfId="7290"/>
    <cellStyle name="常规 2 9 6 3" xfId="7291"/>
    <cellStyle name="常规 2 9 7" xfId="7292"/>
    <cellStyle name="常规 2 9 8" xfId="7293"/>
    <cellStyle name="常规 2 9 8 2" xfId="7294"/>
    <cellStyle name="常规 2 9 8 3" xfId="7295"/>
    <cellStyle name="常规 2 9 8 4" xfId="7296"/>
    <cellStyle name="常规 24 2" xfId="7297"/>
    <cellStyle name="常规 24 3" xfId="7298"/>
    <cellStyle name="常规 25" xfId="7299"/>
    <cellStyle name="常规 25 2" xfId="7300"/>
    <cellStyle name="常规 25 3" xfId="7301"/>
    <cellStyle name="常规 26" xfId="7302"/>
    <cellStyle name="常规 3" xfId="7303"/>
    <cellStyle name="常规 3 2" xfId="7304"/>
    <cellStyle name="常规 3 2 2" xfId="7305"/>
    <cellStyle name="常规 3 2 3" xfId="7306"/>
    <cellStyle name="常规 3 2 4" xfId="7307"/>
    <cellStyle name="常规 3 2 4 2" xfId="7308"/>
    <cellStyle name="常规 3 2 5" xfId="7309"/>
    <cellStyle name="常规 3 3" xfId="7310"/>
    <cellStyle name="常规 3 3 2" xfId="7311"/>
    <cellStyle name="常规 3 3 3" xfId="7312"/>
    <cellStyle name="常规 3 3 4" xfId="7313"/>
    <cellStyle name="常规 3 3 4 2" xfId="7314"/>
    <cellStyle name="常规 3 3 5" xfId="7315"/>
    <cellStyle name="常规 3 4" xfId="7316"/>
    <cellStyle name="常规 3 4 2" xfId="7317"/>
    <cellStyle name="常规 3 4 3" xfId="7318"/>
    <cellStyle name="常规 3 5" xfId="7319"/>
    <cellStyle name="常规 3 6" xfId="7320"/>
    <cellStyle name="常规 3 7" xfId="7321"/>
    <cellStyle name="常规 3 8" xfId="7322"/>
    <cellStyle name="常规 4" xfId="7323"/>
    <cellStyle name="常规 4 2" xfId="7324"/>
    <cellStyle name="常规 4 3" xfId="7325"/>
    <cellStyle name="常规 4 3 2" xfId="7326"/>
    <cellStyle name="常规 4 3 3" xfId="7327"/>
    <cellStyle name="常规 4 4" xfId="7328"/>
    <cellStyle name="常规 4 5" xfId="7329"/>
    <cellStyle name="常规 4 5 2" xfId="7330"/>
    <cellStyle name="常规 4 5 3" xfId="7331"/>
    <cellStyle name="常规 4 5 4" xfId="7332"/>
    <cellStyle name="常规 5" xfId="7333"/>
    <cellStyle name="常规 5 2" xfId="7334"/>
    <cellStyle name="常规 5 3" xfId="7335"/>
    <cellStyle name="常规 5 3 2" xfId="7336"/>
    <cellStyle name="常规 5 3 3" xfId="7337"/>
    <cellStyle name="常规 5 4" xfId="7338"/>
    <cellStyle name="常规 6" xfId="7339"/>
    <cellStyle name="常规 6 2 4 2" xfId="7340"/>
    <cellStyle name="常规 6 2 5" xfId="7341"/>
    <cellStyle name="常规 6 3" xfId="7342"/>
    <cellStyle name="常规 6 4" xfId="7343"/>
    <cellStyle name="常规 6 4 2" xfId="7344"/>
    <cellStyle name="常规 6 4 3" xfId="7345"/>
    <cellStyle name="常规 6 5" xfId="7346"/>
    <cellStyle name="常规 6 6" xfId="7347"/>
    <cellStyle name="常规 6 7" xfId="7348"/>
    <cellStyle name="常规 6 7 2" xfId="7349"/>
    <cellStyle name="常规 6 7 3" xfId="7350"/>
    <cellStyle name="常规 6 7 4" xfId="7351"/>
    <cellStyle name="常规 6 8" xfId="7352"/>
    <cellStyle name="常规 7" xfId="7353"/>
    <cellStyle name="常规 7 2" xfId="7354"/>
    <cellStyle name="常规 7 2 2" xfId="7355"/>
    <cellStyle name="常规 7 2 2 2" xfId="7356"/>
    <cellStyle name="常规 7 2 2 3" xfId="7357"/>
    <cellStyle name="常规 7 2 2 4" xfId="7358"/>
    <cellStyle name="常规 7 2 2 4 2" xfId="7359"/>
    <cellStyle name="常规 7 2 2 4 3" xfId="7360"/>
    <cellStyle name="常规 7 2 2 4 4" xfId="7361"/>
    <cellStyle name="常规 7 2 2 5" xfId="7362"/>
    <cellStyle name="常规 7 2 3" xfId="7363"/>
    <cellStyle name="常规 7 2 3 2" xfId="7364"/>
    <cellStyle name="常规 7 2 3 3" xfId="7365"/>
    <cellStyle name="常规 7 2 3 4" xfId="7366"/>
    <cellStyle name="常规 7 2 3 4 2" xfId="7367"/>
    <cellStyle name="常规 7 2 3 4 3" xfId="7368"/>
    <cellStyle name="常规 7 2 3 4 4" xfId="7369"/>
    <cellStyle name="常规 7 2 3 5" xfId="7370"/>
    <cellStyle name="常规 7 2 4" xfId="7371"/>
    <cellStyle name="常规 7 2 4 2" xfId="7372"/>
    <cellStyle name="常规 7 2 4 3" xfId="7373"/>
    <cellStyle name="常规 7 2 5" xfId="7374"/>
    <cellStyle name="常规 7 2 6" xfId="7375"/>
    <cellStyle name="常规 7 2 6 2" xfId="7376"/>
    <cellStyle name="常规 7 2 6 3" xfId="7377"/>
    <cellStyle name="常规 7 2 6 4" xfId="7378"/>
    <cellStyle name="常规 7 3" xfId="7379"/>
    <cellStyle name="常规 7 3 4" xfId="7380"/>
    <cellStyle name="常规 7 3 4 3" xfId="7381"/>
    <cellStyle name="常规 7 3 4 4" xfId="7382"/>
    <cellStyle name="常规 7 3 5" xfId="7383"/>
    <cellStyle name="常规 7 4" xfId="7384"/>
    <cellStyle name="常规 7 4 4" xfId="7385"/>
    <cellStyle name="常规 7 4 4 3" xfId="7386"/>
    <cellStyle name="常规 7 4 4 4" xfId="7387"/>
    <cellStyle name="常规 7 4 5" xfId="7388"/>
    <cellStyle name="常规 7 5" xfId="7389"/>
    <cellStyle name="常规 7 5 2" xfId="7390"/>
    <cellStyle name="常规 7 5 3" xfId="7391"/>
    <cellStyle name="常规 7 5 4" xfId="7392"/>
    <cellStyle name="常规 7 5 4 2" xfId="7393"/>
    <cellStyle name="常规 7 5 4 3" xfId="7394"/>
    <cellStyle name="常规 7 5 4 4" xfId="7395"/>
    <cellStyle name="常规 7 5 5" xfId="7396"/>
    <cellStyle name="常规 7 6" xfId="7397"/>
    <cellStyle name="常规 7 6 2" xfId="7398"/>
    <cellStyle name="常规 7 6 3" xfId="7399"/>
    <cellStyle name="常规 7 7" xfId="7400"/>
    <cellStyle name="常规 7 7 3" xfId="7401"/>
    <cellStyle name="常规 7 8" xfId="7402"/>
    <cellStyle name="常规 7 9" xfId="7403"/>
    <cellStyle name="常规 7 9 2" xfId="7404"/>
    <cellStyle name="常规 7 9 3" xfId="7405"/>
    <cellStyle name="常规 7 9 4" xfId="7406"/>
    <cellStyle name="常规 8" xfId="7407"/>
    <cellStyle name="常规 8 2" xfId="7408"/>
    <cellStyle name="常规 8 3" xfId="7409"/>
    <cellStyle name="常规 8 3 2" xfId="7410"/>
    <cellStyle name="常规 8 3 3" xfId="7411"/>
    <cellStyle name="常规 8 4" xfId="7412"/>
    <cellStyle name="常规 9" xfId="7413"/>
    <cellStyle name="常规 9 3 2" xfId="7414"/>
    <cellStyle name="常规 9 3 3" xfId="7415"/>
    <cellStyle name="常规 9 4" xfId="7416"/>
    <cellStyle name="常规 9 5" xfId="7417"/>
    <cellStyle name="好 2" xfId="7418"/>
    <cellStyle name="好 2 2" xfId="7419"/>
    <cellStyle name="好 2 2 2" xfId="7420"/>
    <cellStyle name="好 2 2 3" xfId="7421"/>
    <cellStyle name="好 2 3" xfId="7422"/>
    <cellStyle name="好 2 4" xfId="7423"/>
    <cellStyle name="好 3" xfId="7424"/>
    <cellStyle name="好 3 2" xfId="7425"/>
    <cellStyle name="好 3 3" xfId="7426"/>
    <cellStyle name="汇总 2" xfId="7427"/>
    <cellStyle name="汇总 2 3" xfId="7428"/>
    <cellStyle name="汇总 3" xfId="7429"/>
    <cellStyle name="计算 2" xfId="7430"/>
    <cellStyle name="计算 2 2" xfId="7431"/>
    <cellStyle name="计算 2 2 3" xfId="7432"/>
    <cellStyle name="计算 2 3" xfId="7433"/>
    <cellStyle name="计算 3" xfId="7434"/>
    <cellStyle name="计算 3 2" xfId="7435"/>
    <cellStyle name="计算 3 3" xfId="7436"/>
    <cellStyle name="检查单元格 2" xfId="7437"/>
    <cellStyle name="检查单元格 2 2" xfId="7438"/>
    <cellStyle name="检查单元格 2 2 2" xfId="7439"/>
    <cellStyle name="检查单元格 2 2 3" xfId="7440"/>
    <cellStyle name="检查单元格 2 3" xfId="7441"/>
    <cellStyle name="检查单元格 2 4" xfId="7442"/>
    <cellStyle name="检查单元格 3" xfId="7443"/>
    <cellStyle name="检查单元格 3 2" xfId="7444"/>
    <cellStyle name="检查单元格 3 3" xfId="7445"/>
    <cellStyle name="解释性文本 2" xfId="7446"/>
    <cellStyle name="解释性文本 2 2" xfId="7447"/>
    <cellStyle name="解释性文本 2 2 2" xfId="7448"/>
    <cellStyle name="解释性文本 2 3" xfId="7449"/>
    <cellStyle name="解释性文本 3" xfId="7450"/>
    <cellStyle name="解释性文本 3 2" xfId="7451"/>
    <cellStyle name="警告文本 2" xfId="7452"/>
    <cellStyle name="警告文本 2 2" xfId="7453"/>
    <cellStyle name="警告文本 2 3" xfId="7454"/>
    <cellStyle name="警告文本 3" xfId="7455"/>
    <cellStyle name="链接单元格 2" xfId="7456"/>
    <cellStyle name="链接单元格 2 2" xfId="7457"/>
    <cellStyle name="链接单元格 2 3" xfId="7458"/>
    <cellStyle name="链接单元格 3" xfId="7459"/>
    <cellStyle name="千位分隔 10" xfId="7460"/>
    <cellStyle name="千位分隔 2" xfId="7461"/>
    <cellStyle name="千位分隔 2 2" xfId="7462"/>
    <cellStyle name="千位分隔 2 2 3" xfId="7463"/>
    <cellStyle name="千位分隔 2 3" xfId="7464"/>
    <cellStyle name="千位分隔 2 3 3" xfId="7465"/>
    <cellStyle name="千位分隔 2 4" xfId="7466"/>
    <cellStyle name="千位分隔 2 5" xfId="7467"/>
    <cellStyle name="千位分隔 2 6" xfId="7468"/>
    <cellStyle name="千位分隔 2 6 2" xfId="7469"/>
    <cellStyle name="千位分隔 2 6 3" xfId="7470"/>
    <cellStyle name="千位分隔 2 7" xfId="7471"/>
    <cellStyle name="千位分隔 3" xfId="7472"/>
    <cellStyle name="千位分隔 4" xfId="7473"/>
    <cellStyle name="千位分隔 4 2" xfId="7474"/>
    <cellStyle name="千位分隔 4 2 2" xfId="7475"/>
    <cellStyle name="千位分隔 4 2 3" xfId="7476"/>
    <cellStyle name="千位分隔 4 3" xfId="7477"/>
    <cellStyle name="千位分隔 4 3 2" xfId="7478"/>
    <cellStyle name="千位分隔 4 3 3" xfId="7479"/>
    <cellStyle name="千位分隔 4 4" xfId="7480"/>
    <cellStyle name="千位分隔 4 5" xfId="7481"/>
    <cellStyle name="千位分隔 4 6" xfId="7482"/>
    <cellStyle name="千位分隔 4 6 2" xfId="7483"/>
    <cellStyle name="千位分隔 4 6 3" xfId="7484"/>
    <cellStyle name="千位分隔 4 7" xfId="7485"/>
    <cellStyle name="千位分隔 5" xfId="7486"/>
    <cellStyle name="千位分隔 5 2" xfId="7487"/>
    <cellStyle name="千位分隔 5 2 2" xfId="7488"/>
    <cellStyle name="千位分隔 5 2 2 2" xfId="7489"/>
    <cellStyle name="千位分隔 5 2 2 3" xfId="7490"/>
    <cellStyle name="千位分隔 5 2 2 4" xfId="7491"/>
    <cellStyle name="千位分隔 5 2 2 4 2" xfId="7492"/>
    <cellStyle name="千位分隔 5 2 2 4 3" xfId="7493"/>
    <cellStyle name="千位分隔 5 2 2 4 4" xfId="7494"/>
    <cellStyle name="千位分隔 5 2 2 5" xfId="7495"/>
    <cellStyle name="千位分隔 5 2 3" xfId="7496"/>
    <cellStyle name="千位分隔 5 2 3 2" xfId="7497"/>
    <cellStyle name="千位分隔 5 2 3 3" xfId="7498"/>
    <cellStyle name="千位分隔 5 2 4" xfId="7499"/>
    <cellStyle name="千位分隔 5 2 4 2" xfId="7500"/>
    <cellStyle name="千位分隔 5 2 4 3" xfId="7501"/>
    <cellStyle name="千位分隔 5 2 5" xfId="7502"/>
    <cellStyle name="千位分隔 5 2 6" xfId="7503"/>
    <cellStyle name="千位分隔 5 2 6 2" xfId="7504"/>
    <cellStyle name="千位分隔 5 2 6 3" xfId="7505"/>
    <cellStyle name="千位分隔 5 3" xfId="7506"/>
    <cellStyle name="千位分隔 5 3 2" xfId="7507"/>
    <cellStyle name="千位分隔 5 3 3" xfId="7508"/>
    <cellStyle name="千位分隔 5 3 4" xfId="7509"/>
    <cellStyle name="千位分隔 5 3 4 2" xfId="7510"/>
    <cellStyle name="千位分隔 5 3 4 3" xfId="7511"/>
    <cellStyle name="千位分隔 5 3 5" xfId="7512"/>
    <cellStyle name="千位分隔 5 4" xfId="7513"/>
    <cellStyle name="千位分隔 5 4 2" xfId="7514"/>
    <cellStyle name="千位分隔 5 4 3" xfId="7515"/>
    <cellStyle name="千位分隔 5 4 4" xfId="7516"/>
    <cellStyle name="千位分隔 5 4 4 2" xfId="7517"/>
    <cellStyle name="千位分隔 5 4 4 3" xfId="7518"/>
    <cellStyle name="千位分隔 5 4 5" xfId="7519"/>
    <cellStyle name="千位分隔 5 5" xfId="7520"/>
    <cellStyle name="千位分隔 5 5 2" xfId="7521"/>
    <cellStyle name="千位分隔 5 5 3" xfId="7522"/>
    <cellStyle name="千位分隔 5 6" xfId="7523"/>
    <cellStyle name="千位分隔 5 7" xfId="7524"/>
    <cellStyle name="千位分隔 5 8" xfId="7525"/>
    <cellStyle name="千位分隔 5 8 2" xfId="7526"/>
    <cellStyle name="千位分隔 5 8 3" xfId="7527"/>
    <cellStyle name="千位分隔 5 8 4" xfId="7528"/>
    <cellStyle name="千位分隔 6" xfId="7529"/>
    <cellStyle name="千位分隔 7" xfId="7530"/>
    <cellStyle name="千位分隔 8" xfId="7531"/>
    <cellStyle name="千位分隔 9" xfId="7532"/>
    <cellStyle name="千位分隔 9 2" xfId="7533"/>
    <cellStyle name="千位分隔 9 3" xfId="7534"/>
    <cellStyle name="强调文字颜色 1 2 2" xfId="7535"/>
    <cellStyle name="强调文字颜色 1 2 2 2" xfId="7536"/>
    <cellStyle name="强调文字颜色 1 2 2 3" xfId="7537"/>
    <cellStyle name="强调文字颜色 1 2 3" xfId="7538"/>
    <cellStyle name="强调文字颜色 1 2 4" xfId="7539"/>
    <cellStyle name="强调文字颜色 2 2 2" xfId="7540"/>
    <cellStyle name="强调文字颜色 2 2 2 3" xfId="7541"/>
    <cellStyle name="强调文字颜色 2 2 3" xfId="7542"/>
    <cellStyle name="强调文字颜色 2 2 4" xfId="7543"/>
    <cellStyle name="强调文字颜色 3 2 2" xfId="7544"/>
    <cellStyle name="强调文字颜色 3 2 2 2" xfId="7545"/>
    <cellStyle name="强调文字颜色 3 2 2 3" xfId="7546"/>
    <cellStyle name="强调文字颜色 3 2 3" xfId="7547"/>
    <cellStyle name="强调文字颜色 3 2 4" xfId="7548"/>
    <cellStyle name="强调文字颜色 4 2 2" xfId="7549"/>
    <cellStyle name="强调文字颜色 4 2 2 2" xfId="7550"/>
    <cellStyle name="强调文字颜色 4 2 2 3" xfId="7551"/>
    <cellStyle name="强调文字颜色 4 2 3" xfId="7552"/>
    <cellStyle name="强调文字颜色 4 2 4" xfId="7553"/>
    <cellStyle name="强调文字颜色 5 2 2" xfId="7554"/>
    <cellStyle name="强调文字颜色 5 2 2 2" xfId="7555"/>
    <cellStyle name="强调文字颜色 5 2 2 3" xfId="7556"/>
    <cellStyle name="强调文字颜色 5 2 3" xfId="7557"/>
    <cellStyle name="强调文字颜色 5 2 4" xfId="7558"/>
    <cellStyle name="强调文字颜色 6 2" xfId="7559"/>
    <cellStyle name="强调文字颜色 6 2 2" xfId="7560"/>
    <cellStyle name="强调文字颜色 6 2 2 2" xfId="7561"/>
    <cellStyle name="强调文字颜色 6 2 2 3" xfId="7562"/>
    <cellStyle name="强调文字颜色 6 2 3" xfId="7563"/>
    <cellStyle name="强调文字颜色 6 2 4" xfId="7564"/>
    <cellStyle name="强调文字颜色 6 3 3" xfId="7565"/>
    <cellStyle name="适中 2" xfId="7566"/>
    <cellStyle name="适中 2 2" xfId="7567"/>
    <cellStyle name="适中 2 2 2" xfId="7568"/>
    <cellStyle name="适中 2 2 3" xfId="7569"/>
    <cellStyle name="适中 2 3" xfId="7570"/>
    <cellStyle name="适中 2 4" xfId="7571"/>
    <cellStyle name="适中 3 3" xfId="7572"/>
    <cellStyle name="输出 2" xfId="7573"/>
    <cellStyle name="输出 2 2 2" xfId="7574"/>
    <cellStyle name="输出 2 2 3" xfId="7575"/>
    <cellStyle name="输出 2 3" xfId="7576"/>
    <cellStyle name="输出 2 4" xfId="7577"/>
    <cellStyle name="输出 3" xfId="7578"/>
    <cellStyle name="输出 3 3" xfId="7579"/>
    <cellStyle name="注释 2" xfId="7580"/>
    <cellStyle name="注释 2 2" xfId="7581"/>
    <cellStyle name="注释 2 2 2" xfId="7582"/>
    <cellStyle name="注释 2 2 3" xfId="7583"/>
    <cellStyle name="注释 2 3" xfId="7584"/>
    <cellStyle name="注释 2 4" xfId="7585"/>
    <cellStyle name="注释 3" xfId="7586"/>
    <cellStyle name="注释 3 2" xfId="7587"/>
    <cellStyle name="注释 3 3" xfId="758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hyperlink" Target="http://10.163.12.249:8001/Common2/JFGL/BugetExcelXiangmu.aspx?Xiangmu=2300&amp;DepID=tuanwei&amp;ProjectName=&amp;ProjectNum=&amp;Year=2020&amp;PageIndex=1&amp;DeptName=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9"/>
  <sheetViews>
    <sheetView topLeftCell="A28" workbookViewId="0">
      <selection activeCell="D39" sqref="D39:D42"/>
    </sheetView>
  </sheetViews>
  <sheetFormatPr defaultColWidth="9" defaultRowHeight="13.5" outlineLevelCol="3"/>
  <cols>
    <col min="1" max="1" width="20.75" style="16" customWidth="1"/>
    <col min="2" max="2" width="15.875" style="16" customWidth="1"/>
    <col min="3" max="3" width="18.5" style="16" customWidth="1"/>
    <col min="4" max="4" width="16" style="16" customWidth="1"/>
    <col min="5" max="5" width="9" style="16" customWidth="1"/>
    <col min="6" max="6" width="11.625" style="16" customWidth="1"/>
    <col min="7" max="256" width="9" style="16"/>
    <col min="257" max="257" width="20.75" style="16" customWidth="1"/>
    <col min="258" max="258" width="15.875" style="16" customWidth="1"/>
    <col min="259" max="259" width="18.5" style="16" customWidth="1"/>
    <col min="260" max="260" width="16" style="16" customWidth="1"/>
    <col min="261" max="261" width="9" style="16" customWidth="1"/>
    <col min="262" max="262" width="11.625" style="16" customWidth="1"/>
    <col min="263" max="512" width="9" style="16"/>
    <col min="513" max="513" width="20.75" style="16" customWidth="1"/>
    <col min="514" max="514" width="15.875" style="16" customWidth="1"/>
    <col min="515" max="515" width="18.5" style="16" customWidth="1"/>
    <col min="516" max="516" width="16" style="16" customWidth="1"/>
    <col min="517" max="517" width="9" style="16" customWidth="1"/>
    <col min="518" max="518" width="11.625" style="16" customWidth="1"/>
    <col min="519" max="768" width="9" style="16"/>
    <col min="769" max="769" width="20.75" style="16" customWidth="1"/>
    <col min="770" max="770" width="15.875" style="16" customWidth="1"/>
    <col min="771" max="771" width="18.5" style="16" customWidth="1"/>
    <col min="772" max="772" width="16" style="16" customWidth="1"/>
    <col min="773" max="773" width="9" style="16" customWidth="1"/>
    <col min="774" max="774" width="11.625" style="16" customWidth="1"/>
    <col min="775" max="1024" width="9" style="16"/>
    <col min="1025" max="1025" width="20.75" style="16" customWidth="1"/>
    <col min="1026" max="1026" width="15.875" style="16" customWidth="1"/>
    <col min="1027" max="1027" width="18.5" style="16" customWidth="1"/>
    <col min="1028" max="1028" width="16" style="16" customWidth="1"/>
    <col min="1029" max="1029" width="9" style="16" customWidth="1"/>
    <col min="1030" max="1030" width="11.625" style="16" customWidth="1"/>
    <col min="1031" max="1280" width="9" style="16"/>
    <col min="1281" max="1281" width="20.75" style="16" customWidth="1"/>
    <col min="1282" max="1282" width="15.875" style="16" customWidth="1"/>
    <col min="1283" max="1283" width="18.5" style="16" customWidth="1"/>
    <col min="1284" max="1284" width="16" style="16" customWidth="1"/>
    <col min="1285" max="1285" width="9" style="16" customWidth="1"/>
    <col min="1286" max="1286" width="11.625" style="16" customWidth="1"/>
    <col min="1287" max="1536" width="9" style="16"/>
    <col min="1537" max="1537" width="20.75" style="16" customWidth="1"/>
    <col min="1538" max="1538" width="15.875" style="16" customWidth="1"/>
    <col min="1539" max="1539" width="18.5" style="16" customWidth="1"/>
    <col min="1540" max="1540" width="16" style="16" customWidth="1"/>
    <col min="1541" max="1541" width="9" style="16" customWidth="1"/>
    <col min="1542" max="1542" width="11.625" style="16" customWidth="1"/>
    <col min="1543" max="1792" width="9" style="16"/>
    <col min="1793" max="1793" width="20.75" style="16" customWidth="1"/>
    <col min="1794" max="1794" width="15.875" style="16" customWidth="1"/>
    <col min="1795" max="1795" width="18.5" style="16" customWidth="1"/>
    <col min="1796" max="1796" width="16" style="16" customWidth="1"/>
    <col min="1797" max="1797" width="9" style="16" customWidth="1"/>
    <col min="1798" max="1798" width="11.625" style="16" customWidth="1"/>
    <col min="1799" max="2048" width="9" style="16"/>
    <col min="2049" max="2049" width="20.75" style="16" customWidth="1"/>
    <col min="2050" max="2050" width="15.875" style="16" customWidth="1"/>
    <col min="2051" max="2051" width="18.5" style="16" customWidth="1"/>
    <col min="2052" max="2052" width="16" style="16" customWidth="1"/>
    <col min="2053" max="2053" width="9" style="16" customWidth="1"/>
    <col min="2054" max="2054" width="11.625" style="16" customWidth="1"/>
    <col min="2055" max="2304" width="9" style="16"/>
    <col min="2305" max="2305" width="20.75" style="16" customWidth="1"/>
    <col min="2306" max="2306" width="15.875" style="16" customWidth="1"/>
    <col min="2307" max="2307" width="18.5" style="16" customWidth="1"/>
    <col min="2308" max="2308" width="16" style="16" customWidth="1"/>
    <col min="2309" max="2309" width="9" style="16" customWidth="1"/>
    <col min="2310" max="2310" width="11.625" style="16" customWidth="1"/>
    <col min="2311" max="2560" width="9" style="16"/>
    <col min="2561" max="2561" width="20.75" style="16" customWidth="1"/>
    <col min="2562" max="2562" width="15.875" style="16" customWidth="1"/>
    <col min="2563" max="2563" width="18.5" style="16" customWidth="1"/>
    <col min="2564" max="2564" width="16" style="16" customWidth="1"/>
    <col min="2565" max="2565" width="9" style="16" customWidth="1"/>
    <col min="2566" max="2566" width="11.625" style="16" customWidth="1"/>
    <col min="2567" max="2816" width="9" style="16"/>
    <col min="2817" max="2817" width="20.75" style="16" customWidth="1"/>
    <col min="2818" max="2818" width="15.875" style="16" customWidth="1"/>
    <col min="2819" max="2819" width="18.5" style="16" customWidth="1"/>
    <col min="2820" max="2820" width="16" style="16" customWidth="1"/>
    <col min="2821" max="2821" width="9" style="16" customWidth="1"/>
    <col min="2822" max="2822" width="11.625" style="16" customWidth="1"/>
    <col min="2823" max="3072" width="9" style="16"/>
    <col min="3073" max="3073" width="20.75" style="16" customWidth="1"/>
    <col min="3074" max="3074" width="15.875" style="16" customWidth="1"/>
    <col min="3075" max="3075" width="18.5" style="16" customWidth="1"/>
    <col min="3076" max="3076" width="16" style="16" customWidth="1"/>
    <col min="3077" max="3077" width="9" style="16" customWidth="1"/>
    <col min="3078" max="3078" width="11.625" style="16" customWidth="1"/>
    <col min="3079" max="3328" width="9" style="16"/>
    <col min="3329" max="3329" width="20.75" style="16" customWidth="1"/>
    <col min="3330" max="3330" width="15.875" style="16" customWidth="1"/>
    <col min="3331" max="3331" width="18.5" style="16" customWidth="1"/>
    <col min="3332" max="3332" width="16" style="16" customWidth="1"/>
    <col min="3333" max="3333" width="9" style="16" customWidth="1"/>
    <col min="3334" max="3334" width="11.625" style="16" customWidth="1"/>
    <col min="3335" max="3584" width="9" style="16"/>
    <col min="3585" max="3585" width="20.75" style="16" customWidth="1"/>
    <col min="3586" max="3586" width="15.875" style="16" customWidth="1"/>
    <col min="3587" max="3587" width="18.5" style="16" customWidth="1"/>
    <col min="3588" max="3588" width="16" style="16" customWidth="1"/>
    <col min="3589" max="3589" width="9" style="16" customWidth="1"/>
    <col min="3590" max="3590" width="11.625" style="16" customWidth="1"/>
    <col min="3591" max="3840" width="9" style="16"/>
    <col min="3841" max="3841" width="20.75" style="16" customWidth="1"/>
    <col min="3842" max="3842" width="15.875" style="16" customWidth="1"/>
    <col min="3843" max="3843" width="18.5" style="16" customWidth="1"/>
    <col min="3844" max="3844" width="16" style="16" customWidth="1"/>
    <col min="3845" max="3845" width="9" style="16" customWidth="1"/>
    <col min="3846" max="3846" width="11.625" style="16" customWidth="1"/>
    <col min="3847" max="4096" width="9" style="16"/>
    <col min="4097" max="4097" width="20.75" style="16" customWidth="1"/>
    <col min="4098" max="4098" width="15.875" style="16" customWidth="1"/>
    <col min="4099" max="4099" width="18.5" style="16" customWidth="1"/>
    <col min="4100" max="4100" width="16" style="16" customWidth="1"/>
    <col min="4101" max="4101" width="9" style="16" customWidth="1"/>
    <col min="4102" max="4102" width="11.625" style="16" customWidth="1"/>
    <col min="4103" max="4352" width="9" style="16"/>
    <col min="4353" max="4353" width="20.75" style="16" customWidth="1"/>
    <col min="4354" max="4354" width="15.875" style="16" customWidth="1"/>
    <col min="4355" max="4355" width="18.5" style="16" customWidth="1"/>
    <col min="4356" max="4356" width="16" style="16" customWidth="1"/>
    <col min="4357" max="4357" width="9" style="16" customWidth="1"/>
    <col min="4358" max="4358" width="11.625" style="16" customWidth="1"/>
    <col min="4359" max="4608" width="9" style="16"/>
    <col min="4609" max="4609" width="20.75" style="16" customWidth="1"/>
    <col min="4610" max="4610" width="15.875" style="16" customWidth="1"/>
    <col min="4611" max="4611" width="18.5" style="16" customWidth="1"/>
    <col min="4612" max="4612" width="16" style="16" customWidth="1"/>
    <col min="4613" max="4613" width="9" style="16" customWidth="1"/>
    <col min="4614" max="4614" width="11.625" style="16" customWidth="1"/>
    <col min="4615" max="4864" width="9" style="16"/>
    <col min="4865" max="4865" width="20.75" style="16" customWidth="1"/>
    <col min="4866" max="4866" width="15.875" style="16" customWidth="1"/>
    <col min="4867" max="4867" width="18.5" style="16" customWidth="1"/>
    <col min="4868" max="4868" width="16" style="16" customWidth="1"/>
    <col min="4869" max="4869" width="9" style="16" customWidth="1"/>
    <col min="4870" max="4870" width="11.625" style="16" customWidth="1"/>
    <col min="4871" max="5120" width="9" style="16"/>
    <col min="5121" max="5121" width="20.75" style="16" customWidth="1"/>
    <col min="5122" max="5122" width="15.875" style="16" customWidth="1"/>
    <col min="5123" max="5123" width="18.5" style="16" customWidth="1"/>
    <col min="5124" max="5124" width="16" style="16" customWidth="1"/>
    <col min="5125" max="5125" width="9" style="16" customWidth="1"/>
    <col min="5126" max="5126" width="11.625" style="16" customWidth="1"/>
    <col min="5127" max="5376" width="9" style="16"/>
    <col min="5377" max="5377" width="20.75" style="16" customWidth="1"/>
    <col min="5378" max="5378" width="15.875" style="16" customWidth="1"/>
    <col min="5379" max="5379" width="18.5" style="16" customWidth="1"/>
    <col min="5380" max="5380" width="16" style="16" customWidth="1"/>
    <col min="5381" max="5381" width="9" style="16" customWidth="1"/>
    <col min="5382" max="5382" width="11.625" style="16" customWidth="1"/>
    <col min="5383" max="5632" width="9" style="16"/>
    <col min="5633" max="5633" width="20.75" style="16" customWidth="1"/>
    <col min="5634" max="5634" width="15.875" style="16" customWidth="1"/>
    <col min="5635" max="5635" width="18.5" style="16" customWidth="1"/>
    <col min="5636" max="5636" width="16" style="16" customWidth="1"/>
    <col min="5637" max="5637" width="9" style="16" customWidth="1"/>
    <col min="5638" max="5638" width="11.625" style="16" customWidth="1"/>
    <col min="5639" max="5888" width="9" style="16"/>
    <col min="5889" max="5889" width="20.75" style="16" customWidth="1"/>
    <col min="5890" max="5890" width="15.875" style="16" customWidth="1"/>
    <col min="5891" max="5891" width="18.5" style="16" customWidth="1"/>
    <col min="5892" max="5892" width="16" style="16" customWidth="1"/>
    <col min="5893" max="5893" width="9" style="16" customWidth="1"/>
    <col min="5894" max="5894" width="11.625" style="16" customWidth="1"/>
    <col min="5895" max="6144" width="9" style="16"/>
    <col min="6145" max="6145" width="20.75" style="16" customWidth="1"/>
    <col min="6146" max="6146" width="15.875" style="16" customWidth="1"/>
    <col min="6147" max="6147" width="18.5" style="16" customWidth="1"/>
    <col min="6148" max="6148" width="16" style="16" customWidth="1"/>
    <col min="6149" max="6149" width="9" style="16" customWidth="1"/>
    <col min="6150" max="6150" width="11.625" style="16" customWidth="1"/>
    <col min="6151" max="6400" width="9" style="16"/>
    <col min="6401" max="6401" width="20.75" style="16" customWidth="1"/>
    <col min="6402" max="6402" width="15.875" style="16" customWidth="1"/>
    <col min="6403" max="6403" width="18.5" style="16" customWidth="1"/>
    <col min="6404" max="6404" width="16" style="16" customWidth="1"/>
    <col min="6405" max="6405" width="9" style="16" customWidth="1"/>
    <col min="6406" max="6406" width="11.625" style="16" customWidth="1"/>
    <col min="6407" max="6656" width="9" style="16"/>
    <col min="6657" max="6657" width="20.75" style="16" customWidth="1"/>
    <col min="6658" max="6658" width="15.875" style="16" customWidth="1"/>
    <col min="6659" max="6659" width="18.5" style="16" customWidth="1"/>
    <col min="6660" max="6660" width="16" style="16" customWidth="1"/>
    <col min="6661" max="6661" width="9" style="16" customWidth="1"/>
    <col min="6662" max="6662" width="11.625" style="16" customWidth="1"/>
    <col min="6663" max="6912" width="9" style="16"/>
    <col min="6913" max="6913" width="20.75" style="16" customWidth="1"/>
    <col min="6914" max="6914" width="15.875" style="16" customWidth="1"/>
    <col min="6915" max="6915" width="18.5" style="16" customWidth="1"/>
    <col min="6916" max="6916" width="16" style="16" customWidth="1"/>
    <col min="6917" max="6917" width="9" style="16" customWidth="1"/>
    <col min="6918" max="6918" width="11.625" style="16" customWidth="1"/>
    <col min="6919" max="7168" width="9" style="16"/>
    <col min="7169" max="7169" width="20.75" style="16" customWidth="1"/>
    <col min="7170" max="7170" width="15.875" style="16" customWidth="1"/>
    <col min="7171" max="7171" width="18.5" style="16" customWidth="1"/>
    <col min="7172" max="7172" width="16" style="16" customWidth="1"/>
    <col min="7173" max="7173" width="9" style="16" customWidth="1"/>
    <col min="7174" max="7174" width="11.625" style="16" customWidth="1"/>
    <col min="7175" max="7424" width="9" style="16"/>
    <col min="7425" max="7425" width="20.75" style="16" customWidth="1"/>
    <col min="7426" max="7426" width="15.875" style="16" customWidth="1"/>
    <col min="7427" max="7427" width="18.5" style="16" customWidth="1"/>
    <col min="7428" max="7428" width="16" style="16" customWidth="1"/>
    <col min="7429" max="7429" width="9" style="16" customWidth="1"/>
    <col min="7430" max="7430" width="11.625" style="16" customWidth="1"/>
    <col min="7431" max="7680" width="9" style="16"/>
    <col min="7681" max="7681" width="20.75" style="16" customWidth="1"/>
    <col min="7682" max="7682" width="15.875" style="16" customWidth="1"/>
    <col min="7683" max="7683" width="18.5" style="16" customWidth="1"/>
    <col min="7684" max="7684" width="16" style="16" customWidth="1"/>
    <col min="7685" max="7685" width="9" style="16" customWidth="1"/>
    <col min="7686" max="7686" width="11.625" style="16" customWidth="1"/>
    <col min="7687" max="7936" width="9" style="16"/>
    <col min="7937" max="7937" width="20.75" style="16" customWidth="1"/>
    <col min="7938" max="7938" width="15.875" style="16" customWidth="1"/>
    <col min="7939" max="7939" width="18.5" style="16" customWidth="1"/>
    <col min="7940" max="7940" width="16" style="16" customWidth="1"/>
    <col min="7941" max="7941" width="9" style="16" customWidth="1"/>
    <col min="7942" max="7942" width="11.625" style="16" customWidth="1"/>
    <col min="7943" max="8192" width="9" style="16"/>
    <col min="8193" max="8193" width="20.75" style="16" customWidth="1"/>
    <col min="8194" max="8194" width="15.875" style="16" customWidth="1"/>
    <col min="8195" max="8195" width="18.5" style="16" customWidth="1"/>
    <col min="8196" max="8196" width="16" style="16" customWidth="1"/>
    <col min="8197" max="8197" width="9" style="16" customWidth="1"/>
    <col min="8198" max="8198" width="11.625" style="16" customWidth="1"/>
    <col min="8199" max="8448" width="9" style="16"/>
    <col min="8449" max="8449" width="20.75" style="16" customWidth="1"/>
    <col min="8450" max="8450" width="15.875" style="16" customWidth="1"/>
    <col min="8451" max="8451" width="18.5" style="16" customWidth="1"/>
    <col min="8452" max="8452" width="16" style="16" customWidth="1"/>
    <col min="8453" max="8453" width="9" style="16" customWidth="1"/>
    <col min="8454" max="8454" width="11.625" style="16" customWidth="1"/>
    <col min="8455" max="8704" width="9" style="16"/>
    <col min="8705" max="8705" width="20.75" style="16" customWidth="1"/>
    <col min="8706" max="8706" width="15.875" style="16" customWidth="1"/>
    <col min="8707" max="8707" width="18.5" style="16" customWidth="1"/>
    <col min="8708" max="8708" width="16" style="16" customWidth="1"/>
    <col min="8709" max="8709" width="9" style="16" customWidth="1"/>
    <col min="8710" max="8710" width="11.625" style="16" customWidth="1"/>
    <col min="8711" max="8960" width="9" style="16"/>
    <col min="8961" max="8961" width="20.75" style="16" customWidth="1"/>
    <col min="8962" max="8962" width="15.875" style="16" customWidth="1"/>
    <col min="8963" max="8963" width="18.5" style="16" customWidth="1"/>
    <col min="8964" max="8964" width="16" style="16" customWidth="1"/>
    <col min="8965" max="8965" width="9" style="16" customWidth="1"/>
    <col min="8966" max="8966" width="11.625" style="16" customWidth="1"/>
    <col min="8967" max="9216" width="9" style="16"/>
    <col min="9217" max="9217" width="20.75" style="16" customWidth="1"/>
    <col min="9218" max="9218" width="15.875" style="16" customWidth="1"/>
    <col min="9219" max="9219" width="18.5" style="16" customWidth="1"/>
    <col min="9220" max="9220" width="16" style="16" customWidth="1"/>
    <col min="9221" max="9221" width="9" style="16" customWidth="1"/>
    <col min="9222" max="9222" width="11.625" style="16" customWidth="1"/>
    <col min="9223" max="9472" width="9" style="16"/>
    <col min="9473" max="9473" width="20.75" style="16" customWidth="1"/>
    <col min="9474" max="9474" width="15.875" style="16" customWidth="1"/>
    <col min="9475" max="9475" width="18.5" style="16" customWidth="1"/>
    <col min="9476" max="9476" width="16" style="16" customWidth="1"/>
    <col min="9477" max="9477" width="9" style="16" customWidth="1"/>
    <col min="9478" max="9478" width="11.625" style="16" customWidth="1"/>
    <col min="9479" max="9728" width="9" style="16"/>
    <col min="9729" max="9729" width="20.75" style="16" customWidth="1"/>
    <col min="9730" max="9730" width="15.875" style="16" customWidth="1"/>
    <col min="9731" max="9731" width="18.5" style="16" customWidth="1"/>
    <col min="9732" max="9732" width="16" style="16" customWidth="1"/>
    <col min="9733" max="9733" width="9" style="16" customWidth="1"/>
    <col min="9734" max="9734" width="11.625" style="16" customWidth="1"/>
    <col min="9735" max="9984" width="9" style="16"/>
    <col min="9985" max="9985" width="20.75" style="16" customWidth="1"/>
    <col min="9986" max="9986" width="15.875" style="16" customWidth="1"/>
    <col min="9987" max="9987" width="18.5" style="16" customWidth="1"/>
    <col min="9988" max="9988" width="16" style="16" customWidth="1"/>
    <col min="9989" max="9989" width="9" style="16" customWidth="1"/>
    <col min="9990" max="9990" width="11.625" style="16" customWidth="1"/>
    <col min="9991" max="10240" width="9" style="16"/>
    <col min="10241" max="10241" width="20.75" style="16" customWidth="1"/>
    <col min="10242" max="10242" width="15.875" style="16" customWidth="1"/>
    <col min="10243" max="10243" width="18.5" style="16" customWidth="1"/>
    <col min="10244" max="10244" width="16" style="16" customWidth="1"/>
    <col min="10245" max="10245" width="9" style="16" customWidth="1"/>
    <col min="10246" max="10246" width="11.625" style="16" customWidth="1"/>
    <col min="10247" max="10496" width="9" style="16"/>
    <col min="10497" max="10497" width="20.75" style="16" customWidth="1"/>
    <col min="10498" max="10498" width="15.875" style="16" customWidth="1"/>
    <col min="10499" max="10499" width="18.5" style="16" customWidth="1"/>
    <col min="10500" max="10500" width="16" style="16" customWidth="1"/>
    <col min="10501" max="10501" width="9" style="16" customWidth="1"/>
    <col min="10502" max="10502" width="11.625" style="16" customWidth="1"/>
    <col min="10503" max="10752" width="9" style="16"/>
    <col min="10753" max="10753" width="20.75" style="16" customWidth="1"/>
    <col min="10754" max="10754" width="15.875" style="16" customWidth="1"/>
    <col min="10755" max="10755" width="18.5" style="16" customWidth="1"/>
    <col min="10756" max="10756" width="16" style="16" customWidth="1"/>
    <col min="10757" max="10757" width="9" style="16" customWidth="1"/>
    <col min="10758" max="10758" width="11.625" style="16" customWidth="1"/>
    <col min="10759" max="11008" width="9" style="16"/>
    <col min="11009" max="11009" width="20.75" style="16" customWidth="1"/>
    <col min="11010" max="11010" width="15.875" style="16" customWidth="1"/>
    <col min="11011" max="11011" width="18.5" style="16" customWidth="1"/>
    <col min="11012" max="11012" width="16" style="16" customWidth="1"/>
    <col min="11013" max="11013" width="9" style="16" customWidth="1"/>
    <col min="11014" max="11014" width="11.625" style="16" customWidth="1"/>
    <col min="11015" max="11264" width="9" style="16"/>
    <col min="11265" max="11265" width="20.75" style="16" customWidth="1"/>
    <col min="11266" max="11266" width="15.875" style="16" customWidth="1"/>
    <col min="11267" max="11267" width="18.5" style="16" customWidth="1"/>
    <col min="11268" max="11268" width="16" style="16" customWidth="1"/>
    <col min="11269" max="11269" width="9" style="16" customWidth="1"/>
    <col min="11270" max="11270" width="11.625" style="16" customWidth="1"/>
    <col min="11271" max="11520" width="9" style="16"/>
    <col min="11521" max="11521" width="20.75" style="16" customWidth="1"/>
    <col min="11522" max="11522" width="15.875" style="16" customWidth="1"/>
    <col min="11523" max="11523" width="18.5" style="16" customWidth="1"/>
    <col min="11524" max="11524" width="16" style="16" customWidth="1"/>
    <col min="11525" max="11525" width="9" style="16" customWidth="1"/>
    <col min="11526" max="11526" width="11.625" style="16" customWidth="1"/>
    <col min="11527" max="11776" width="9" style="16"/>
    <col min="11777" max="11777" width="20.75" style="16" customWidth="1"/>
    <col min="11778" max="11778" width="15.875" style="16" customWidth="1"/>
    <col min="11779" max="11779" width="18.5" style="16" customWidth="1"/>
    <col min="11780" max="11780" width="16" style="16" customWidth="1"/>
    <col min="11781" max="11781" width="9" style="16" customWidth="1"/>
    <col min="11782" max="11782" width="11.625" style="16" customWidth="1"/>
    <col min="11783" max="12032" width="9" style="16"/>
    <col min="12033" max="12033" width="20.75" style="16" customWidth="1"/>
    <col min="12034" max="12034" width="15.875" style="16" customWidth="1"/>
    <col min="12035" max="12035" width="18.5" style="16" customWidth="1"/>
    <col min="12036" max="12036" width="16" style="16" customWidth="1"/>
    <col min="12037" max="12037" width="9" style="16" customWidth="1"/>
    <col min="12038" max="12038" width="11.625" style="16" customWidth="1"/>
    <col min="12039" max="12288" width="9" style="16"/>
    <col min="12289" max="12289" width="20.75" style="16" customWidth="1"/>
    <col min="12290" max="12290" width="15.875" style="16" customWidth="1"/>
    <col min="12291" max="12291" width="18.5" style="16" customWidth="1"/>
    <col min="12292" max="12292" width="16" style="16" customWidth="1"/>
    <col min="12293" max="12293" width="9" style="16" customWidth="1"/>
    <col min="12294" max="12294" width="11.625" style="16" customWidth="1"/>
    <col min="12295" max="12544" width="9" style="16"/>
    <col min="12545" max="12545" width="20.75" style="16" customWidth="1"/>
    <col min="12546" max="12546" width="15.875" style="16" customWidth="1"/>
    <col min="12547" max="12547" width="18.5" style="16" customWidth="1"/>
    <col min="12548" max="12548" width="16" style="16" customWidth="1"/>
    <col min="12549" max="12549" width="9" style="16" customWidth="1"/>
    <col min="12550" max="12550" width="11.625" style="16" customWidth="1"/>
    <col min="12551" max="12800" width="9" style="16"/>
    <col min="12801" max="12801" width="20.75" style="16" customWidth="1"/>
    <col min="12802" max="12802" width="15.875" style="16" customWidth="1"/>
    <col min="12803" max="12803" width="18.5" style="16" customWidth="1"/>
    <col min="12804" max="12804" width="16" style="16" customWidth="1"/>
    <col min="12805" max="12805" width="9" style="16" customWidth="1"/>
    <col min="12806" max="12806" width="11.625" style="16" customWidth="1"/>
    <col min="12807" max="13056" width="9" style="16"/>
    <col min="13057" max="13057" width="20.75" style="16" customWidth="1"/>
    <col min="13058" max="13058" width="15.875" style="16" customWidth="1"/>
    <col min="13059" max="13059" width="18.5" style="16" customWidth="1"/>
    <col min="13060" max="13060" width="16" style="16" customWidth="1"/>
    <col min="13061" max="13061" width="9" style="16" customWidth="1"/>
    <col min="13062" max="13062" width="11.625" style="16" customWidth="1"/>
    <col min="13063" max="13312" width="9" style="16"/>
    <col min="13313" max="13313" width="20.75" style="16" customWidth="1"/>
    <col min="13314" max="13314" width="15.875" style="16" customWidth="1"/>
    <col min="13315" max="13315" width="18.5" style="16" customWidth="1"/>
    <col min="13316" max="13316" width="16" style="16" customWidth="1"/>
    <col min="13317" max="13317" width="9" style="16" customWidth="1"/>
    <col min="13318" max="13318" width="11.625" style="16" customWidth="1"/>
    <col min="13319" max="13568" width="9" style="16"/>
    <col min="13569" max="13569" width="20.75" style="16" customWidth="1"/>
    <col min="13570" max="13570" width="15.875" style="16" customWidth="1"/>
    <col min="13571" max="13571" width="18.5" style="16" customWidth="1"/>
    <col min="13572" max="13572" width="16" style="16" customWidth="1"/>
    <col min="13573" max="13573" width="9" style="16" customWidth="1"/>
    <col min="13574" max="13574" width="11.625" style="16" customWidth="1"/>
    <col min="13575" max="13824" width="9" style="16"/>
    <col min="13825" max="13825" width="20.75" style="16" customWidth="1"/>
    <col min="13826" max="13826" width="15.875" style="16" customWidth="1"/>
    <col min="13827" max="13827" width="18.5" style="16" customWidth="1"/>
    <col min="13828" max="13828" width="16" style="16" customWidth="1"/>
    <col min="13829" max="13829" width="9" style="16" customWidth="1"/>
    <col min="13830" max="13830" width="11.625" style="16" customWidth="1"/>
    <col min="13831" max="14080" width="9" style="16"/>
    <col min="14081" max="14081" width="20.75" style="16" customWidth="1"/>
    <col min="14082" max="14082" width="15.875" style="16" customWidth="1"/>
    <col min="14083" max="14083" width="18.5" style="16" customWidth="1"/>
    <col min="14084" max="14084" width="16" style="16" customWidth="1"/>
    <col min="14085" max="14085" width="9" style="16" customWidth="1"/>
    <col min="14086" max="14086" width="11.625" style="16" customWidth="1"/>
    <col min="14087" max="14336" width="9" style="16"/>
    <col min="14337" max="14337" width="20.75" style="16" customWidth="1"/>
    <col min="14338" max="14338" width="15.875" style="16" customWidth="1"/>
    <col min="14339" max="14339" width="18.5" style="16" customWidth="1"/>
    <col min="14340" max="14340" width="16" style="16" customWidth="1"/>
    <col min="14341" max="14341" width="9" style="16" customWidth="1"/>
    <col min="14342" max="14342" width="11.625" style="16" customWidth="1"/>
    <col min="14343" max="14592" width="9" style="16"/>
    <col min="14593" max="14593" width="20.75" style="16" customWidth="1"/>
    <col min="14594" max="14594" width="15.875" style="16" customWidth="1"/>
    <col min="14595" max="14595" width="18.5" style="16" customWidth="1"/>
    <col min="14596" max="14596" width="16" style="16" customWidth="1"/>
    <col min="14597" max="14597" width="9" style="16" customWidth="1"/>
    <col min="14598" max="14598" width="11.625" style="16" customWidth="1"/>
    <col min="14599" max="14848" width="9" style="16"/>
    <col min="14849" max="14849" width="20.75" style="16" customWidth="1"/>
    <col min="14850" max="14850" width="15.875" style="16" customWidth="1"/>
    <col min="14851" max="14851" width="18.5" style="16" customWidth="1"/>
    <col min="14852" max="14852" width="16" style="16" customWidth="1"/>
    <col min="14853" max="14853" width="9" style="16" customWidth="1"/>
    <col min="14854" max="14854" width="11.625" style="16" customWidth="1"/>
    <col min="14855" max="15104" width="9" style="16"/>
    <col min="15105" max="15105" width="20.75" style="16" customWidth="1"/>
    <col min="15106" max="15106" width="15.875" style="16" customWidth="1"/>
    <col min="15107" max="15107" width="18.5" style="16" customWidth="1"/>
    <col min="15108" max="15108" width="16" style="16" customWidth="1"/>
    <col min="15109" max="15109" width="9" style="16" customWidth="1"/>
    <col min="15110" max="15110" width="11.625" style="16" customWidth="1"/>
    <col min="15111" max="15360" width="9" style="16"/>
    <col min="15361" max="15361" width="20.75" style="16" customWidth="1"/>
    <col min="15362" max="15362" width="15.875" style="16" customWidth="1"/>
    <col min="15363" max="15363" width="18.5" style="16" customWidth="1"/>
    <col min="15364" max="15364" width="16" style="16" customWidth="1"/>
    <col min="15365" max="15365" width="9" style="16" customWidth="1"/>
    <col min="15366" max="15366" width="11.625" style="16" customWidth="1"/>
    <col min="15367" max="15616" width="9" style="16"/>
    <col min="15617" max="15617" width="20.75" style="16" customWidth="1"/>
    <col min="15618" max="15618" width="15.875" style="16" customWidth="1"/>
    <col min="15619" max="15619" width="18.5" style="16" customWidth="1"/>
    <col min="15620" max="15620" width="16" style="16" customWidth="1"/>
    <col min="15621" max="15621" width="9" style="16" customWidth="1"/>
    <col min="15622" max="15622" width="11.625" style="16" customWidth="1"/>
    <col min="15623" max="15872" width="9" style="16"/>
    <col min="15873" max="15873" width="20.75" style="16" customWidth="1"/>
    <col min="15874" max="15874" width="15.875" style="16" customWidth="1"/>
    <col min="15875" max="15875" width="18.5" style="16" customWidth="1"/>
    <col min="15876" max="15876" width="16" style="16" customWidth="1"/>
    <col min="15877" max="15877" width="9" style="16" customWidth="1"/>
    <col min="15878" max="15878" width="11.625" style="16" customWidth="1"/>
    <col min="15879" max="16128" width="9" style="16"/>
    <col min="16129" max="16129" width="20.75" style="16" customWidth="1"/>
    <col min="16130" max="16130" width="15.875" style="16" customWidth="1"/>
    <col min="16131" max="16131" width="18.5" style="16" customWidth="1"/>
    <col min="16132" max="16132" width="16" style="16" customWidth="1"/>
    <col min="16133" max="16133" width="9" style="16" customWidth="1"/>
    <col min="16134" max="16134" width="11.625" style="16" customWidth="1"/>
    <col min="16135" max="16384" width="9" style="16"/>
  </cols>
  <sheetData>
    <row r="1" ht="18" customHeight="1" spans="1:1">
      <c r="A1" s="91" t="s">
        <v>0</v>
      </c>
    </row>
    <row r="2" ht="28.15" customHeight="1" spans="1:4">
      <c r="A2" s="92" t="s">
        <v>1</v>
      </c>
      <c r="B2" s="92"/>
      <c r="C2" s="92"/>
      <c r="D2" s="92"/>
    </row>
    <row r="3" ht="12.95" customHeight="1" spans="1:4">
      <c r="A3" s="93" t="s">
        <v>2</v>
      </c>
      <c r="B3" s="93"/>
      <c r="C3" s="93"/>
      <c r="D3" s="93"/>
    </row>
    <row r="4" ht="20.25" customHeight="1" spans="1:4">
      <c r="A4" s="94" t="s">
        <v>3</v>
      </c>
      <c r="B4" s="94" t="s">
        <v>4</v>
      </c>
      <c r="C4" s="94" t="s">
        <v>5</v>
      </c>
      <c r="D4" s="94" t="s">
        <v>6</v>
      </c>
    </row>
    <row r="5" ht="20.25" customHeight="1" spans="1:4">
      <c r="A5" s="90" t="s">
        <v>7</v>
      </c>
      <c r="B5" s="39" t="s">
        <v>8</v>
      </c>
      <c r="C5" s="90" t="s">
        <v>9</v>
      </c>
      <c r="D5" s="39">
        <v>160400</v>
      </c>
    </row>
    <row r="6" ht="20.25" customHeight="1" spans="1:4">
      <c r="A6" s="90" t="s">
        <v>10</v>
      </c>
      <c r="B6" s="39" t="s">
        <v>11</v>
      </c>
      <c r="C6" s="90" t="s">
        <v>12</v>
      </c>
      <c r="D6" s="39">
        <v>72028297.3</v>
      </c>
    </row>
    <row r="7" ht="20.25" customHeight="1" spans="1:4">
      <c r="A7" s="90" t="s">
        <v>13</v>
      </c>
      <c r="B7" s="39" t="s">
        <v>11</v>
      </c>
      <c r="C7" s="90" t="s">
        <v>14</v>
      </c>
      <c r="D7" s="39">
        <v>1359520</v>
      </c>
    </row>
    <row r="8" ht="20.25" customHeight="1" spans="1:4">
      <c r="A8" s="90" t="s">
        <v>15</v>
      </c>
      <c r="B8" s="39" t="s">
        <v>11</v>
      </c>
      <c r="C8" s="90" t="s">
        <v>16</v>
      </c>
      <c r="D8" s="39">
        <v>300000</v>
      </c>
    </row>
    <row r="9" ht="20.25" customHeight="1" spans="1:4">
      <c r="A9" s="90" t="s">
        <v>17</v>
      </c>
      <c r="B9" s="39" t="s">
        <v>11</v>
      </c>
      <c r="C9" s="90" t="s">
        <v>18</v>
      </c>
      <c r="D9" s="39">
        <v>15000</v>
      </c>
    </row>
    <row r="10" ht="20.25" customHeight="1" spans="1:4">
      <c r="A10" s="90" t="s">
        <v>19</v>
      </c>
      <c r="B10" s="39" t="s">
        <v>11</v>
      </c>
      <c r="C10" s="90" t="s">
        <v>20</v>
      </c>
      <c r="D10" s="39">
        <v>285000</v>
      </c>
    </row>
    <row r="11" ht="20.25" customHeight="1" spans="1:4">
      <c r="A11" s="90" t="s">
        <v>21</v>
      </c>
      <c r="B11" s="39" t="s">
        <v>11</v>
      </c>
      <c r="C11" s="90" t="s">
        <v>22</v>
      </c>
      <c r="D11" s="39">
        <v>1800000</v>
      </c>
    </row>
    <row r="12" ht="20.25" customHeight="1" spans="1:4">
      <c r="A12" s="90" t="s">
        <v>23</v>
      </c>
      <c r="B12" s="39" t="s">
        <v>11</v>
      </c>
      <c r="C12" s="90" t="s">
        <v>24</v>
      </c>
      <c r="D12" s="39">
        <v>730000</v>
      </c>
    </row>
    <row r="13" ht="20.25" customHeight="1" spans="1:4">
      <c r="A13" s="90" t="s">
        <v>25</v>
      </c>
      <c r="B13" s="39" t="s">
        <v>11</v>
      </c>
      <c r="C13" s="90" t="s">
        <v>26</v>
      </c>
      <c r="D13" s="39">
        <v>42600</v>
      </c>
    </row>
    <row r="14" ht="20.25" customHeight="1" spans="1:4">
      <c r="A14" s="90" t="s">
        <v>27</v>
      </c>
      <c r="B14" s="39" t="s">
        <v>11</v>
      </c>
      <c r="C14" s="90" t="s">
        <v>28</v>
      </c>
      <c r="D14" s="39">
        <v>2571950</v>
      </c>
    </row>
    <row r="15" ht="20.25" customHeight="1" spans="1:4">
      <c r="A15" s="90" t="s">
        <v>29</v>
      </c>
      <c r="B15" s="39" t="s">
        <v>11</v>
      </c>
      <c r="C15" s="90" t="s">
        <v>30</v>
      </c>
      <c r="D15" s="39">
        <v>50000</v>
      </c>
    </row>
    <row r="16" ht="20.25" customHeight="1" spans="1:4">
      <c r="A16" s="90" t="s">
        <v>11</v>
      </c>
      <c r="B16" s="39" t="s">
        <v>11</v>
      </c>
      <c r="C16" s="90" t="s">
        <v>31</v>
      </c>
      <c r="D16" s="39">
        <v>1600519.71</v>
      </c>
    </row>
    <row r="17" ht="20.25" customHeight="1" spans="1:4">
      <c r="A17" s="90" t="s">
        <v>11</v>
      </c>
      <c r="B17" s="39" t="s">
        <v>11</v>
      </c>
      <c r="C17" s="90" t="s">
        <v>32</v>
      </c>
      <c r="D17" s="39">
        <v>2529080</v>
      </c>
    </row>
    <row r="18" ht="20.25" customHeight="1" spans="1:4">
      <c r="A18" s="90" t="s">
        <v>11</v>
      </c>
      <c r="B18" s="39" t="s">
        <v>11</v>
      </c>
      <c r="C18" s="90" t="s">
        <v>33</v>
      </c>
      <c r="D18" s="39">
        <v>144789</v>
      </c>
    </row>
    <row r="19" ht="20.25" customHeight="1" spans="1:4">
      <c r="A19" s="90" t="s">
        <v>11</v>
      </c>
      <c r="B19" s="39" t="s">
        <v>11</v>
      </c>
      <c r="C19" s="90" t="s">
        <v>34</v>
      </c>
      <c r="D19" s="39">
        <v>230000</v>
      </c>
    </row>
    <row r="20" ht="20.25" customHeight="1" spans="1:4">
      <c r="A20" s="90" t="s">
        <v>11</v>
      </c>
      <c r="B20" s="39" t="s">
        <v>11</v>
      </c>
      <c r="C20" s="90" t="s">
        <v>35</v>
      </c>
      <c r="D20" s="39">
        <v>3271340</v>
      </c>
    </row>
    <row r="21" ht="20.25" customHeight="1" spans="1:4">
      <c r="A21" s="90" t="s">
        <v>11</v>
      </c>
      <c r="B21" s="39" t="s">
        <v>11</v>
      </c>
      <c r="C21" s="90" t="s">
        <v>36</v>
      </c>
      <c r="D21" s="39">
        <v>330000</v>
      </c>
    </row>
    <row r="22" ht="20.25" customHeight="1" spans="1:4">
      <c r="A22" s="90" t="s">
        <v>11</v>
      </c>
      <c r="B22" s="39" t="s">
        <v>11</v>
      </c>
      <c r="C22" s="90" t="s">
        <v>37</v>
      </c>
      <c r="D22" s="39">
        <v>27742740</v>
      </c>
    </row>
    <row r="23" ht="20.25" customHeight="1" spans="1:4">
      <c r="A23" s="90" t="s">
        <v>11</v>
      </c>
      <c r="B23" s="39" t="s">
        <v>11</v>
      </c>
      <c r="C23" s="90" t="s">
        <v>38</v>
      </c>
      <c r="D23" s="39">
        <v>16289876.84</v>
      </c>
    </row>
    <row r="24" ht="20.25" customHeight="1" spans="1:4">
      <c r="A24" s="90" t="s">
        <v>11</v>
      </c>
      <c r="B24" s="39" t="s">
        <v>11</v>
      </c>
      <c r="C24" s="90" t="s">
        <v>39</v>
      </c>
      <c r="D24" s="39">
        <v>1087915</v>
      </c>
    </row>
    <row r="25" ht="20.25" customHeight="1" spans="1:4">
      <c r="A25" s="90" t="s">
        <v>11</v>
      </c>
      <c r="B25" s="39" t="s">
        <v>11</v>
      </c>
      <c r="C25" s="90" t="s">
        <v>40</v>
      </c>
      <c r="D25" s="39">
        <v>100000</v>
      </c>
    </row>
    <row r="26" ht="20.25" customHeight="1" spans="1:4">
      <c r="A26" s="90" t="s">
        <v>11</v>
      </c>
      <c r="B26" s="39" t="s">
        <v>11</v>
      </c>
      <c r="C26" s="90" t="s">
        <v>41</v>
      </c>
      <c r="D26" s="39">
        <v>3616580</v>
      </c>
    </row>
    <row r="27" ht="20.25" customHeight="1" spans="1:4">
      <c r="A27" s="90" t="s">
        <v>11</v>
      </c>
      <c r="B27" s="39" t="s">
        <v>11</v>
      </c>
      <c r="C27" s="90" t="s">
        <v>42</v>
      </c>
      <c r="D27" s="39">
        <v>3834592.02</v>
      </c>
    </row>
    <row r="28" ht="20.25" customHeight="1" spans="1:4">
      <c r="A28" s="90" t="s">
        <v>11</v>
      </c>
      <c r="B28" s="39" t="s">
        <v>11</v>
      </c>
      <c r="C28" s="90" t="s">
        <v>43</v>
      </c>
      <c r="D28" s="39">
        <v>361600</v>
      </c>
    </row>
    <row r="29" ht="20.25" customHeight="1" spans="1:4">
      <c r="A29" s="90" t="s">
        <v>11</v>
      </c>
      <c r="B29" s="39" t="s">
        <v>11</v>
      </c>
      <c r="C29" s="90" t="s">
        <v>44</v>
      </c>
      <c r="D29" s="39">
        <v>17130000</v>
      </c>
    </row>
    <row r="30" ht="20.25" customHeight="1" spans="1:4">
      <c r="A30" s="90" t="s">
        <v>11</v>
      </c>
      <c r="B30" s="39" t="s">
        <v>11</v>
      </c>
      <c r="C30" s="90" t="s">
        <v>45</v>
      </c>
      <c r="D30" s="39">
        <v>120000</v>
      </c>
    </row>
    <row r="31" ht="20.25" customHeight="1" spans="1:4">
      <c r="A31" s="90" t="s">
        <v>11</v>
      </c>
      <c r="B31" s="39" t="s">
        <v>11</v>
      </c>
      <c r="C31" s="90" t="s">
        <v>46</v>
      </c>
      <c r="D31" s="39">
        <v>250000</v>
      </c>
    </row>
    <row r="32" ht="20.25" customHeight="1" spans="1:4">
      <c r="A32" s="90" t="s">
        <v>11</v>
      </c>
      <c r="B32" s="39" t="s">
        <v>11</v>
      </c>
      <c r="C32" s="90" t="s">
        <v>47</v>
      </c>
      <c r="D32" s="39">
        <v>3463000</v>
      </c>
    </row>
    <row r="33" ht="20.25" customHeight="1" spans="1:4">
      <c r="A33" s="90" t="s">
        <v>11</v>
      </c>
      <c r="B33" s="39" t="s">
        <v>11</v>
      </c>
      <c r="C33" s="90" t="s">
        <v>48</v>
      </c>
      <c r="D33" s="39">
        <v>6124798.5</v>
      </c>
    </row>
    <row r="34" ht="20.25" customHeight="1" spans="1:4">
      <c r="A34" s="90" t="s">
        <v>11</v>
      </c>
      <c r="B34" s="39" t="s">
        <v>11</v>
      </c>
      <c r="C34" s="90" t="s">
        <v>49</v>
      </c>
      <c r="D34" s="39">
        <v>1020600</v>
      </c>
    </row>
    <row r="35" ht="20.25" customHeight="1" spans="1:4">
      <c r="A35" s="90" t="s">
        <v>11</v>
      </c>
      <c r="B35" s="39" t="s">
        <v>11</v>
      </c>
      <c r="C35" s="90" t="s">
        <v>50</v>
      </c>
      <c r="D35" s="39">
        <v>4108651.23</v>
      </c>
    </row>
    <row r="36" ht="20.25" customHeight="1" spans="1:4">
      <c r="A36" s="90" t="s">
        <v>11</v>
      </c>
      <c r="B36" s="39" t="s">
        <v>11</v>
      </c>
      <c r="C36" s="90" t="s">
        <v>51</v>
      </c>
      <c r="D36" s="39">
        <v>5408700</v>
      </c>
    </row>
    <row r="37" ht="20.25" customHeight="1" spans="1:4">
      <c r="A37" s="90" t="s">
        <v>11</v>
      </c>
      <c r="B37" s="39" t="s">
        <v>11</v>
      </c>
      <c r="C37" s="90" t="s">
        <v>52</v>
      </c>
      <c r="D37" s="39">
        <v>40000</v>
      </c>
    </row>
    <row r="38" ht="20.25" customHeight="1" spans="1:4">
      <c r="A38" s="90" t="s">
        <v>11</v>
      </c>
      <c r="B38" s="39" t="s">
        <v>11</v>
      </c>
      <c r="C38" s="90" t="s">
        <v>53</v>
      </c>
      <c r="D38" s="39">
        <v>200000</v>
      </c>
    </row>
    <row r="39" ht="20.25" customHeight="1" spans="1:4">
      <c r="A39" s="90" t="s">
        <v>11</v>
      </c>
      <c r="B39" s="39" t="s">
        <v>11</v>
      </c>
      <c r="C39" s="90" t="s">
        <v>54</v>
      </c>
      <c r="D39" s="39">
        <v>2317500</v>
      </c>
    </row>
    <row r="40" ht="20.25" customHeight="1" spans="1:4">
      <c r="A40" s="90" t="s">
        <v>11</v>
      </c>
      <c r="B40" s="39" t="s">
        <v>11</v>
      </c>
      <c r="C40" s="90" t="s">
        <v>55</v>
      </c>
      <c r="D40" s="39">
        <v>44181107</v>
      </c>
    </row>
    <row r="41" ht="20.25" customHeight="1" spans="1:4">
      <c r="A41" s="90" t="s">
        <v>11</v>
      </c>
      <c r="B41" s="39" t="s">
        <v>11</v>
      </c>
      <c r="C41" s="90" t="s">
        <v>56</v>
      </c>
      <c r="D41" s="39">
        <v>41833418</v>
      </c>
    </row>
    <row r="42" ht="20.25" customHeight="1" spans="1:4">
      <c r="A42" s="90" t="s">
        <v>11</v>
      </c>
      <c r="B42" s="39" t="s">
        <v>11</v>
      </c>
      <c r="C42" s="90" t="s">
        <v>57</v>
      </c>
      <c r="D42" s="39">
        <v>1520000</v>
      </c>
    </row>
    <row r="43" ht="20.25" customHeight="1" spans="1:4">
      <c r="A43" s="90" t="s">
        <v>11</v>
      </c>
      <c r="B43" s="39" t="s">
        <v>11</v>
      </c>
      <c r="C43" s="90" t="s">
        <v>58</v>
      </c>
      <c r="D43" s="39">
        <v>12460</v>
      </c>
    </row>
    <row r="44" ht="20.25" customHeight="1" spans="1:4">
      <c r="A44" s="90" t="s">
        <v>11</v>
      </c>
      <c r="B44" s="39" t="s">
        <v>11</v>
      </c>
      <c r="C44" s="90" t="s">
        <v>59</v>
      </c>
      <c r="D44" s="39">
        <v>7024220.52</v>
      </c>
    </row>
    <row r="45" ht="20.25" customHeight="1" spans="1:4">
      <c r="A45" s="90" t="s">
        <v>60</v>
      </c>
      <c r="B45" s="39" t="s">
        <v>8</v>
      </c>
      <c r="C45" s="90" t="s">
        <v>61</v>
      </c>
      <c r="D45" s="39" t="s">
        <v>8</v>
      </c>
    </row>
    <row r="46" ht="20.25" customHeight="1" spans="1:4">
      <c r="A46" s="90" t="s">
        <v>62</v>
      </c>
      <c r="B46" s="39" t="s">
        <v>11</v>
      </c>
      <c r="C46" s="90" t="s">
        <v>11</v>
      </c>
      <c r="D46" s="39" t="s">
        <v>11</v>
      </c>
    </row>
    <row r="47" ht="20.25" customHeight="1" spans="1:4">
      <c r="A47" s="90" t="s">
        <v>63</v>
      </c>
      <c r="B47" s="39" t="s">
        <v>11</v>
      </c>
      <c r="C47" s="90" t="s">
        <v>11</v>
      </c>
      <c r="D47" s="39" t="s">
        <v>11</v>
      </c>
    </row>
    <row r="48" ht="20.25" customHeight="1" spans="1:4">
      <c r="A48" s="90" t="s">
        <v>11</v>
      </c>
      <c r="B48" s="39" t="s">
        <v>11</v>
      </c>
      <c r="C48" s="90" t="s">
        <v>64</v>
      </c>
      <c r="D48" s="39" t="s">
        <v>11</v>
      </c>
    </row>
    <row r="49" ht="20.25" customHeight="1" spans="1:4">
      <c r="A49" s="90" t="s">
        <v>65</v>
      </c>
      <c r="B49" s="39" t="s">
        <v>8</v>
      </c>
      <c r="C49" s="90" t="s">
        <v>66</v>
      </c>
      <c r="D49" s="39" t="s">
        <v>8</v>
      </c>
    </row>
  </sheetData>
  <mergeCells count="2">
    <mergeCell ref="A2:D2"/>
    <mergeCell ref="A3:D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15"/>
  <sheetViews>
    <sheetView topLeftCell="A100" workbookViewId="0">
      <selection activeCell="E98" sqref="E98"/>
    </sheetView>
  </sheetViews>
  <sheetFormatPr defaultColWidth="9" defaultRowHeight="13.5"/>
  <cols>
    <col min="1" max="1" width="13.875" customWidth="1"/>
    <col min="2" max="2" width="18" customWidth="1"/>
    <col min="3" max="3" width="13.125" customWidth="1"/>
    <col min="5" max="5" width="12.25" customWidth="1"/>
  </cols>
  <sheetData>
    <row r="1" ht="18" customHeight="1" spans="1:1">
      <c r="A1" s="1" t="s">
        <v>67</v>
      </c>
    </row>
    <row r="2" ht="20.25" spans="1:13">
      <c r="A2" s="84" t="s">
        <v>68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</row>
    <row r="3" spans="1:13">
      <c r="A3" s="85"/>
      <c r="B3" s="86"/>
      <c r="C3" s="85"/>
      <c r="D3" s="85"/>
      <c r="E3" s="85"/>
      <c r="F3" s="85"/>
      <c r="G3" s="85"/>
      <c r="H3" s="85"/>
      <c r="I3" s="85"/>
      <c r="J3" s="85"/>
      <c r="K3" s="89" t="s">
        <v>2</v>
      </c>
      <c r="L3" s="89"/>
      <c r="M3" s="89"/>
    </row>
    <row r="4" ht="33.75" customHeight="1" spans="1:13">
      <c r="A4" s="87" t="s">
        <v>69</v>
      </c>
      <c r="B4" s="87"/>
      <c r="C4" s="87" t="s">
        <v>70</v>
      </c>
      <c r="D4" s="33" t="s">
        <v>63</v>
      </c>
      <c r="E4" s="33" t="s">
        <v>71</v>
      </c>
      <c r="F4" s="33" t="s">
        <v>72</v>
      </c>
      <c r="G4" s="33" t="s">
        <v>21</v>
      </c>
      <c r="H4" s="33" t="s">
        <v>73</v>
      </c>
      <c r="I4" s="33" t="s">
        <v>25</v>
      </c>
      <c r="J4" s="33" t="s">
        <v>27</v>
      </c>
      <c r="K4" s="33" t="s">
        <v>29</v>
      </c>
      <c r="L4" s="33" t="s">
        <v>62</v>
      </c>
      <c r="M4" s="33"/>
    </row>
    <row r="5" ht="25.5" customHeight="1" spans="1:13">
      <c r="A5" s="87" t="s">
        <v>74</v>
      </c>
      <c r="B5" s="33" t="s">
        <v>75</v>
      </c>
      <c r="C5" s="87"/>
      <c r="D5" s="33"/>
      <c r="E5" s="33"/>
      <c r="F5" s="33"/>
      <c r="G5" s="33"/>
      <c r="H5" s="33"/>
      <c r="I5" s="33"/>
      <c r="J5" s="33"/>
      <c r="K5" s="33"/>
      <c r="L5" s="33"/>
      <c r="M5" s="33"/>
    </row>
    <row r="6" ht="25.5" customHeight="1" spans="1:13">
      <c r="A6" s="65">
        <v>201</v>
      </c>
      <c r="B6" s="66" t="s">
        <v>76</v>
      </c>
      <c r="C6" s="39">
        <v>79292767.3</v>
      </c>
      <c r="D6" s="88"/>
      <c r="E6" s="39">
        <v>79292767.3</v>
      </c>
      <c r="F6" s="88"/>
      <c r="G6" s="88"/>
      <c r="H6" s="88"/>
      <c r="I6" s="88"/>
      <c r="J6" s="88"/>
      <c r="K6" s="88"/>
      <c r="L6" s="88"/>
      <c r="M6" s="88"/>
    </row>
    <row r="7" customFormat="1" ht="25.5" customHeight="1" spans="1:13">
      <c r="A7" s="65">
        <v>20101</v>
      </c>
      <c r="B7" s="66" t="s">
        <v>9</v>
      </c>
      <c r="C7" s="39" t="s">
        <v>77</v>
      </c>
      <c r="D7" s="88"/>
      <c r="E7" s="39" t="s">
        <v>77</v>
      </c>
      <c r="F7" s="88"/>
      <c r="G7" s="88"/>
      <c r="H7" s="88"/>
      <c r="I7" s="88"/>
      <c r="J7" s="88"/>
      <c r="K7" s="88"/>
      <c r="L7" s="88"/>
      <c r="M7" s="88"/>
    </row>
    <row r="8" customFormat="1" ht="25.5" customHeight="1" spans="1:13">
      <c r="A8" s="65">
        <v>2010199</v>
      </c>
      <c r="B8" s="66" t="s">
        <v>78</v>
      </c>
      <c r="C8" s="39" t="s">
        <v>77</v>
      </c>
      <c r="D8" s="88"/>
      <c r="E8" s="39" t="s">
        <v>77</v>
      </c>
      <c r="F8" s="88"/>
      <c r="G8" s="88"/>
      <c r="H8" s="88"/>
      <c r="I8" s="88"/>
      <c r="J8" s="88"/>
      <c r="K8" s="88"/>
      <c r="L8" s="88"/>
      <c r="M8" s="88"/>
    </row>
    <row r="9" customFormat="1" ht="25.5" customHeight="1" spans="1:13">
      <c r="A9" s="65">
        <v>20103</v>
      </c>
      <c r="B9" s="66" t="s">
        <v>12</v>
      </c>
      <c r="C9" s="39" t="s">
        <v>79</v>
      </c>
      <c r="D9" s="88"/>
      <c r="E9" s="39" t="s">
        <v>79</v>
      </c>
      <c r="F9" s="88"/>
      <c r="G9" s="88"/>
      <c r="H9" s="88"/>
      <c r="I9" s="88"/>
      <c r="J9" s="88"/>
      <c r="K9" s="88"/>
      <c r="L9" s="88"/>
      <c r="M9" s="88"/>
    </row>
    <row r="10" customFormat="1" ht="25.5" customHeight="1" spans="1:13">
      <c r="A10" s="65">
        <v>2010301</v>
      </c>
      <c r="B10" s="66" t="s">
        <v>80</v>
      </c>
      <c r="C10" s="39">
        <v>37321590.73</v>
      </c>
      <c r="D10" s="88"/>
      <c r="E10" s="39">
        <v>37321590.73</v>
      </c>
      <c r="F10" s="88"/>
      <c r="G10" s="88"/>
      <c r="H10" s="88"/>
      <c r="I10" s="88"/>
      <c r="J10" s="88"/>
      <c r="K10" s="88"/>
      <c r="L10" s="88"/>
      <c r="M10" s="88"/>
    </row>
    <row r="11" customFormat="1" ht="25.5" customHeight="1" spans="1:13">
      <c r="A11" s="65">
        <v>2010399</v>
      </c>
      <c r="B11" s="66" t="s">
        <v>81</v>
      </c>
      <c r="C11" s="39">
        <v>34706706.57</v>
      </c>
      <c r="D11" s="88"/>
      <c r="E11" s="39">
        <v>34706706.57</v>
      </c>
      <c r="F11" s="88"/>
      <c r="G11" s="88"/>
      <c r="H11" s="88"/>
      <c r="I11" s="88"/>
      <c r="J11" s="88"/>
      <c r="K11" s="88"/>
      <c r="L11" s="88"/>
      <c r="M11" s="88"/>
    </row>
    <row r="12" customFormat="1" ht="25.5" customHeight="1" spans="1:13">
      <c r="A12" s="65">
        <v>20105</v>
      </c>
      <c r="B12" s="66" t="s">
        <v>14</v>
      </c>
      <c r="C12" s="39" t="s">
        <v>82</v>
      </c>
      <c r="D12" s="88"/>
      <c r="E12" s="39" t="s">
        <v>82</v>
      </c>
      <c r="F12" s="88"/>
      <c r="G12" s="88"/>
      <c r="H12" s="88"/>
      <c r="I12" s="88"/>
      <c r="J12" s="88"/>
      <c r="K12" s="88"/>
      <c r="L12" s="88"/>
      <c r="M12" s="88"/>
    </row>
    <row r="13" customFormat="1" ht="25.5" customHeight="1" spans="1:13">
      <c r="A13" s="65">
        <v>2010507</v>
      </c>
      <c r="B13" s="66" t="s">
        <v>83</v>
      </c>
      <c r="C13" s="39">
        <v>1198640</v>
      </c>
      <c r="D13" s="88"/>
      <c r="E13" s="39">
        <v>1198640</v>
      </c>
      <c r="F13" s="88"/>
      <c r="G13" s="88"/>
      <c r="H13" s="88"/>
      <c r="I13" s="88"/>
      <c r="J13" s="88"/>
      <c r="K13" s="88"/>
      <c r="L13" s="88"/>
      <c r="M13" s="88"/>
    </row>
    <row r="14" customFormat="1" ht="25.5" customHeight="1" spans="1:13">
      <c r="A14" s="65" t="s">
        <v>84</v>
      </c>
      <c r="B14" s="66" t="s">
        <v>85</v>
      </c>
      <c r="C14" s="39">
        <v>160880</v>
      </c>
      <c r="D14" s="88"/>
      <c r="E14" s="39">
        <v>160880</v>
      </c>
      <c r="F14" s="88"/>
      <c r="G14" s="88"/>
      <c r="H14" s="88"/>
      <c r="I14" s="88"/>
      <c r="J14" s="88"/>
      <c r="K14" s="88"/>
      <c r="L14" s="88"/>
      <c r="M14" s="88"/>
    </row>
    <row r="15" customFormat="1" ht="25.5" customHeight="1" spans="1:13">
      <c r="A15" s="65">
        <v>20106</v>
      </c>
      <c r="B15" s="66" t="s">
        <v>16</v>
      </c>
      <c r="C15" s="39" t="s">
        <v>86</v>
      </c>
      <c r="D15" s="88"/>
      <c r="E15" s="39" t="s">
        <v>86</v>
      </c>
      <c r="F15" s="88"/>
      <c r="G15" s="88"/>
      <c r="H15" s="88"/>
      <c r="I15" s="88"/>
      <c r="J15" s="88"/>
      <c r="K15" s="88"/>
      <c r="L15" s="88"/>
      <c r="M15" s="88"/>
    </row>
    <row r="16" customFormat="1" ht="25.5" customHeight="1" spans="1:13">
      <c r="A16" s="65">
        <v>2010699</v>
      </c>
      <c r="B16" s="66" t="s">
        <v>87</v>
      </c>
      <c r="C16" s="39" t="s">
        <v>86</v>
      </c>
      <c r="D16" s="88"/>
      <c r="E16" s="39" t="s">
        <v>86</v>
      </c>
      <c r="F16" s="88"/>
      <c r="G16" s="88"/>
      <c r="H16" s="88"/>
      <c r="I16" s="88"/>
      <c r="J16" s="88"/>
      <c r="K16" s="88"/>
      <c r="L16" s="88"/>
      <c r="M16" s="88"/>
    </row>
    <row r="17" customFormat="1" ht="25.5" customHeight="1" spans="1:13">
      <c r="A17" s="65">
        <v>20111</v>
      </c>
      <c r="B17" s="66" t="s">
        <v>18</v>
      </c>
      <c r="C17" s="39" t="s">
        <v>88</v>
      </c>
      <c r="D17" s="88"/>
      <c r="E17" s="39" t="s">
        <v>88</v>
      </c>
      <c r="F17" s="88"/>
      <c r="G17" s="88"/>
      <c r="H17" s="88"/>
      <c r="I17" s="88"/>
      <c r="J17" s="88"/>
      <c r="K17" s="88"/>
      <c r="L17" s="88"/>
      <c r="M17" s="88"/>
    </row>
    <row r="18" customFormat="1" ht="25.5" customHeight="1" spans="1:13">
      <c r="A18" s="65">
        <v>2011199</v>
      </c>
      <c r="B18" s="66" t="s">
        <v>89</v>
      </c>
      <c r="C18" s="39">
        <v>15000</v>
      </c>
      <c r="D18" s="88"/>
      <c r="E18" s="39">
        <v>15000</v>
      </c>
      <c r="F18" s="88"/>
      <c r="G18" s="88"/>
      <c r="H18" s="88"/>
      <c r="I18" s="88"/>
      <c r="J18" s="88"/>
      <c r="K18" s="88"/>
      <c r="L18" s="88"/>
      <c r="M18" s="88"/>
    </row>
    <row r="19" customFormat="1" ht="25.5" customHeight="1" spans="1:13">
      <c r="A19" s="65">
        <v>20129</v>
      </c>
      <c r="B19" s="66" t="s">
        <v>20</v>
      </c>
      <c r="C19" s="39" t="s">
        <v>90</v>
      </c>
      <c r="D19" s="88"/>
      <c r="E19" s="39" t="s">
        <v>90</v>
      </c>
      <c r="F19" s="88"/>
      <c r="G19" s="88"/>
      <c r="H19" s="88"/>
      <c r="I19" s="88"/>
      <c r="J19" s="88"/>
      <c r="K19" s="88"/>
      <c r="L19" s="88"/>
      <c r="M19" s="88"/>
    </row>
    <row r="20" customFormat="1" ht="25.5" customHeight="1" spans="1:13">
      <c r="A20" s="65">
        <v>2012999</v>
      </c>
      <c r="B20" s="66" t="s">
        <v>91</v>
      </c>
      <c r="C20" s="39" t="s">
        <v>90</v>
      </c>
      <c r="D20" s="88"/>
      <c r="E20" s="39" t="s">
        <v>90</v>
      </c>
      <c r="F20" s="88"/>
      <c r="G20" s="88"/>
      <c r="H20" s="88"/>
      <c r="I20" s="88"/>
      <c r="J20" s="88"/>
      <c r="K20" s="88"/>
      <c r="L20" s="88"/>
      <c r="M20" s="88"/>
    </row>
    <row r="21" customFormat="1" ht="25.5" customHeight="1" spans="1:13">
      <c r="A21" s="65">
        <v>20132</v>
      </c>
      <c r="B21" s="66" t="s">
        <v>22</v>
      </c>
      <c r="C21" s="39" t="s">
        <v>92</v>
      </c>
      <c r="D21" s="88"/>
      <c r="E21" s="39" t="s">
        <v>92</v>
      </c>
      <c r="F21" s="88"/>
      <c r="G21" s="88"/>
      <c r="H21" s="88"/>
      <c r="I21" s="88"/>
      <c r="J21" s="88"/>
      <c r="K21" s="88"/>
      <c r="L21" s="88"/>
      <c r="M21" s="88"/>
    </row>
    <row r="22" customFormat="1" ht="25.5" customHeight="1" spans="1:13">
      <c r="A22" s="65" t="s">
        <v>93</v>
      </c>
      <c r="B22" s="66" t="s">
        <v>94</v>
      </c>
      <c r="C22" s="39" t="s">
        <v>92</v>
      </c>
      <c r="D22" s="88"/>
      <c r="E22" s="39" t="s">
        <v>92</v>
      </c>
      <c r="F22" s="88"/>
      <c r="G22" s="88"/>
      <c r="H22" s="88"/>
      <c r="I22" s="88"/>
      <c r="J22" s="88"/>
      <c r="K22" s="88"/>
      <c r="L22" s="88"/>
      <c r="M22" s="88"/>
    </row>
    <row r="23" customFormat="1" ht="25.5" customHeight="1" spans="1:13">
      <c r="A23" s="65">
        <v>20133</v>
      </c>
      <c r="B23" s="66" t="s">
        <v>24</v>
      </c>
      <c r="C23" s="39" t="s">
        <v>95</v>
      </c>
      <c r="D23" s="88"/>
      <c r="E23" s="39" t="s">
        <v>95</v>
      </c>
      <c r="F23" s="88"/>
      <c r="G23" s="88"/>
      <c r="H23" s="88"/>
      <c r="I23" s="88"/>
      <c r="J23" s="88"/>
      <c r="K23" s="88"/>
      <c r="L23" s="88"/>
      <c r="M23" s="88"/>
    </row>
    <row r="24" customFormat="1" ht="25.5" customHeight="1" spans="1:13">
      <c r="A24" s="65">
        <v>2013399</v>
      </c>
      <c r="B24" s="66" t="s">
        <v>96</v>
      </c>
      <c r="C24" s="39" t="s">
        <v>95</v>
      </c>
      <c r="D24" s="88"/>
      <c r="E24" s="39" t="s">
        <v>95</v>
      </c>
      <c r="F24" s="88"/>
      <c r="G24" s="88"/>
      <c r="H24" s="88"/>
      <c r="I24" s="88"/>
      <c r="J24" s="88"/>
      <c r="K24" s="88"/>
      <c r="L24" s="88"/>
      <c r="M24" s="88"/>
    </row>
    <row r="25" customFormat="1" ht="25.5" customHeight="1" spans="1:13">
      <c r="A25" s="65">
        <v>20134</v>
      </c>
      <c r="B25" s="66" t="s">
        <v>26</v>
      </c>
      <c r="C25" s="39" t="s">
        <v>97</v>
      </c>
      <c r="D25" s="88"/>
      <c r="E25" s="39" t="s">
        <v>97</v>
      </c>
      <c r="F25" s="88"/>
      <c r="G25" s="88"/>
      <c r="H25" s="88"/>
      <c r="I25" s="88"/>
      <c r="J25" s="88"/>
      <c r="K25" s="88"/>
      <c r="L25" s="88"/>
      <c r="M25" s="88"/>
    </row>
    <row r="26" customFormat="1" ht="25.5" customHeight="1" spans="1:13">
      <c r="A26" s="65">
        <v>2013499</v>
      </c>
      <c r="B26" s="66" t="s">
        <v>98</v>
      </c>
      <c r="C26" s="39" t="s">
        <v>97</v>
      </c>
      <c r="D26" s="88"/>
      <c r="E26" s="39" t="s">
        <v>97</v>
      </c>
      <c r="F26" s="88"/>
      <c r="G26" s="88"/>
      <c r="H26" s="88"/>
      <c r="I26" s="88"/>
      <c r="J26" s="88"/>
      <c r="K26" s="88"/>
      <c r="L26" s="88"/>
      <c r="M26" s="88"/>
    </row>
    <row r="27" customFormat="1" ht="25.5" customHeight="1" spans="1:13">
      <c r="A27" s="65">
        <v>20136</v>
      </c>
      <c r="B27" s="66" t="s">
        <v>28</v>
      </c>
      <c r="C27" s="39" t="s">
        <v>99</v>
      </c>
      <c r="D27" s="88"/>
      <c r="E27" s="39" t="s">
        <v>99</v>
      </c>
      <c r="F27" s="88"/>
      <c r="G27" s="88"/>
      <c r="H27" s="88"/>
      <c r="I27" s="88"/>
      <c r="J27" s="88"/>
      <c r="K27" s="88"/>
      <c r="L27" s="88"/>
      <c r="M27" s="88"/>
    </row>
    <row r="28" customFormat="1" ht="25.5" customHeight="1" spans="1:13">
      <c r="A28" s="65">
        <v>2013699</v>
      </c>
      <c r="B28" s="66" t="s">
        <v>28</v>
      </c>
      <c r="C28" s="39" t="s">
        <v>99</v>
      </c>
      <c r="D28" s="88"/>
      <c r="E28" s="39" t="s">
        <v>99</v>
      </c>
      <c r="F28" s="88"/>
      <c r="G28" s="88"/>
      <c r="H28" s="88"/>
      <c r="I28" s="88"/>
      <c r="J28" s="88"/>
      <c r="K28" s="88"/>
      <c r="L28" s="88"/>
      <c r="M28" s="88"/>
    </row>
    <row r="29" customFormat="1" ht="25.5" customHeight="1" spans="1:13">
      <c r="A29" s="65">
        <v>203</v>
      </c>
      <c r="B29" s="66" t="s">
        <v>100</v>
      </c>
      <c r="C29" s="39" t="s">
        <v>101</v>
      </c>
      <c r="D29" s="88"/>
      <c r="E29" s="39" t="s">
        <v>101</v>
      </c>
      <c r="F29" s="88"/>
      <c r="G29" s="88"/>
      <c r="H29" s="88"/>
      <c r="I29" s="88"/>
      <c r="J29" s="88"/>
      <c r="K29" s="88"/>
      <c r="L29" s="88"/>
      <c r="M29" s="88"/>
    </row>
    <row r="30" customFormat="1" ht="25.5" customHeight="1" spans="1:13">
      <c r="A30" s="65">
        <v>20306</v>
      </c>
      <c r="B30" s="66" t="s">
        <v>30</v>
      </c>
      <c r="C30" s="39" t="s">
        <v>101</v>
      </c>
      <c r="D30" s="88"/>
      <c r="E30" s="39" t="s">
        <v>101</v>
      </c>
      <c r="F30" s="88"/>
      <c r="G30" s="88"/>
      <c r="H30" s="88"/>
      <c r="I30" s="88"/>
      <c r="J30" s="88"/>
      <c r="K30" s="88"/>
      <c r="L30" s="88"/>
      <c r="M30" s="88"/>
    </row>
    <row r="31" customFormat="1" ht="25.5" customHeight="1" spans="1:13">
      <c r="A31" s="65" t="s">
        <v>102</v>
      </c>
      <c r="B31" s="66" t="s">
        <v>103</v>
      </c>
      <c r="C31" s="39">
        <v>15000</v>
      </c>
      <c r="D31" s="88"/>
      <c r="E31" s="39">
        <v>15000</v>
      </c>
      <c r="F31" s="88"/>
      <c r="G31" s="88"/>
      <c r="H31" s="88"/>
      <c r="I31" s="88"/>
      <c r="J31" s="88"/>
      <c r="K31" s="88"/>
      <c r="L31" s="88"/>
      <c r="M31" s="88"/>
    </row>
    <row r="32" customFormat="1" ht="25.5" customHeight="1" spans="1:13">
      <c r="A32" s="65" t="s">
        <v>104</v>
      </c>
      <c r="B32" s="66" t="s">
        <v>105</v>
      </c>
      <c r="C32" s="39">
        <v>35000</v>
      </c>
      <c r="D32" s="88"/>
      <c r="E32" s="39">
        <v>35000</v>
      </c>
      <c r="F32" s="88"/>
      <c r="G32" s="88"/>
      <c r="H32" s="88"/>
      <c r="I32" s="88"/>
      <c r="J32" s="88"/>
      <c r="K32" s="88"/>
      <c r="L32" s="88"/>
      <c r="M32" s="88"/>
    </row>
    <row r="33" customFormat="1" ht="25.5" customHeight="1" spans="1:13">
      <c r="A33" s="65">
        <v>204</v>
      </c>
      <c r="B33" s="66" t="s">
        <v>106</v>
      </c>
      <c r="C33" s="39" t="s">
        <v>107</v>
      </c>
      <c r="D33" s="88"/>
      <c r="E33" s="39" t="s">
        <v>107</v>
      </c>
      <c r="F33" s="88"/>
      <c r="G33" s="88"/>
      <c r="H33" s="88"/>
      <c r="I33" s="88"/>
      <c r="J33" s="88"/>
      <c r="K33" s="88"/>
      <c r="L33" s="88"/>
      <c r="M33" s="88"/>
    </row>
    <row r="34" customFormat="1" ht="25.5" customHeight="1" spans="1:13">
      <c r="A34" s="65">
        <v>20406</v>
      </c>
      <c r="B34" s="66" t="s">
        <v>31</v>
      </c>
      <c r="C34" s="39" t="s">
        <v>107</v>
      </c>
      <c r="D34" s="88"/>
      <c r="E34" s="39" t="s">
        <v>107</v>
      </c>
      <c r="F34" s="88"/>
      <c r="G34" s="88"/>
      <c r="H34" s="88"/>
      <c r="I34" s="88"/>
      <c r="J34" s="88"/>
      <c r="K34" s="88"/>
      <c r="L34" s="88"/>
      <c r="M34" s="88"/>
    </row>
    <row r="35" customFormat="1" ht="25.5" customHeight="1" spans="1:13">
      <c r="A35" s="65">
        <v>2040604</v>
      </c>
      <c r="B35" s="66" t="s">
        <v>108</v>
      </c>
      <c r="C35" s="39" t="s">
        <v>107</v>
      </c>
      <c r="D35" s="88"/>
      <c r="E35" s="39" t="s">
        <v>107</v>
      </c>
      <c r="F35" s="88"/>
      <c r="G35" s="88"/>
      <c r="H35" s="88"/>
      <c r="I35" s="88"/>
      <c r="J35" s="88"/>
      <c r="K35" s="88"/>
      <c r="L35" s="88"/>
      <c r="M35" s="88"/>
    </row>
    <row r="36" customFormat="1" ht="25.5" customHeight="1" spans="1:13">
      <c r="A36" s="65">
        <v>205</v>
      </c>
      <c r="B36" s="66" t="s">
        <v>109</v>
      </c>
      <c r="C36" s="39">
        <v>2903869</v>
      </c>
      <c r="D36" s="88"/>
      <c r="E36" s="39">
        <v>2903869</v>
      </c>
      <c r="F36" s="88"/>
      <c r="G36" s="88"/>
      <c r="H36" s="88"/>
      <c r="I36" s="88"/>
      <c r="J36" s="88"/>
      <c r="K36" s="88"/>
      <c r="L36" s="88"/>
      <c r="M36" s="88"/>
    </row>
    <row r="37" customFormat="1" ht="25.5" customHeight="1" spans="1:13">
      <c r="A37" s="65">
        <v>20502</v>
      </c>
      <c r="B37" s="66" t="s">
        <v>32</v>
      </c>
      <c r="C37" s="39" t="s">
        <v>110</v>
      </c>
      <c r="D37" s="88"/>
      <c r="E37" s="39" t="s">
        <v>110</v>
      </c>
      <c r="F37" s="88"/>
      <c r="G37" s="88"/>
      <c r="H37" s="88"/>
      <c r="I37" s="88"/>
      <c r="J37" s="88"/>
      <c r="K37" s="88"/>
      <c r="L37" s="88"/>
      <c r="M37" s="88"/>
    </row>
    <row r="38" customFormat="1" ht="25.5" customHeight="1" spans="1:13">
      <c r="A38" s="65">
        <v>2050201</v>
      </c>
      <c r="B38" s="66" t="s">
        <v>111</v>
      </c>
      <c r="C38" s="39" t="s">
        <v>110</v>
      </c>
      <c r="D38" s="88"/>
      <c r="E38" s="39" t="s">
        <v>110</v>
      </c>
      <c r="F38" s="88"/>
      <c r="G38" s="88"/>
      <c r="H38" s="88"/>
      <c r="I38" s="88"/>
      <c r="J38" s="88"/>
      <c r="K38" s="88"/>
      <c r="L38" s="88"/>
      <c r="M38" s="88"/>
    </row>
    <row r="39" customFormat="1" ht="25.5" customHeight="1" spans="1:13">
      <c r="A39" s="65">
        <v>20508</v>
      </c>
      <c r="B39" s="66" t="s">
        <v>33</v>
      </c>
      <c r="C39" s="39" t="s">
        <v>112</v>
      </c>
      <c r="D39" s="88"/>
      <c r="E39" s="39" t="s">
        <v>112</v>
      </c>
      <c r="F39" s="88"/>
      <c r="G39" s="88"/>
      <c r="H39" s="88"/>
      <c r="I39" s="88"/>
      <c r="J39" s="88"/>
      <c r="K39" s="88"/>
      <c r="L39" s="88"/>
      <c r="M39" s="88"/>
    </row>
    <row r="40" customFormat="1" ht="25.5" customHeight="1" spans="1:13">
      <c r="A40" s="65">
        <v>2050803</v>
      </c>
      <c r="B40" s="66" t="s">
        <v>113</v>
      </c>
      <c r="C40" s="39">
        <v>144789</v>
      </c>
      <c r="D40" s="88"/>
      <c r="E40" s="39">
        <v>144789</v>
      </c>
      <c r="F40" s="88"/>
      <c r="G40" s="88"/>
      <c r="H40" s="88"/>
      <c r="I40" s="88"/>
      <c r="J40" s="88"/>
      <c r="K40" s="88"/>
      <c r="L40" s="88"/>
      <c r="M40" s="88"/>
    </row>
    <row r="41" customFormat="1" ht="25.5" customHeight="1" spans="1:13">
      <c r="A41" s="65">
        <v>20599</v>
      </c>
      <c r="B41" s="66" t="s">
        <v>34</v>
      </c>
      <c r="C41" s="39" t="s">
        <v>114</v>
      </c>
      <c r="D41" s="88"/>
      <c r="E41" s="39" t="s">
        <v>114</v>
      </c>
      <c r="F41" s="88"/>
      <c r="G41" s="88"/>
      <c r="H41" s="88"/>
      <c r="I41" s="88"/>
      <c r="J41" s="88"/>
      <c r="K41" s="88"/>
      <c r="L41" s="88"/>
      <c r="M41" s="88"/>
    </row>
    <row r="42" customFormat="1" ht="25.5" customHeight="1" spans="1:13">
      <c r="A42" s="65">
        <v>2059999</v>
      </c>
      <c r="B42" s="66" t="s">
        <v>34</v>
      </c>
      <c r="C42" s="39" t="s">
        <v>114</v>
      </c>
      <c r="D42" s="88"/>
      <c r="E42" s="39" t="s">
        <v>114</v>
      </c>
      <c r="F42" s="88"/>
      <c r="G42" s="88"/>
      <c r="H42" s="88"/>
      <c r="I42" s="88"/>
      <c r="J42" s="88"/>
      <c r="K42" s="88"/>
      <c r="L42" s="88"/>
      <c r="M42" s="88"/>
    </row>
    <row r="43" customFormat="1" ht="25.5" customHeight="1" spans="1:13">
      <c r="A43" s="65">
        <v>207</v>
      </c>
      <c r="B43" s="66" t="s">
        <v>115</v>
      </c>
      <c r="C43" s="39" t="s">
        <v>116</v>
      </c>
      <c r="D43" s="88"/>
      <c r="E43" s="39" t="s">
        <v>116</v>
      </c>
      <c r="F43" s="88"/>
      <c r="G43" s="88"/>
      <c r="H43" s="88"/>
      <c r="I43" s="88"/>
      <c r="J43" s="88"/>
      <c r="K43" s="88"/>
      <c r="L43" s="88"/>
      <c r="M43" s="88"/>
    </row>
    <row r="44" customFormat="1" ht="25.5" customHeight="1" spans="1:13">
      <c r="A44" s="65">
        <v>20701</v>
      </c>
      <c r="B44" s="66" t="s">
        <v>35</v>
      </c>
      <c r="C44" s="39" t="s">
        <v>116</v>
      </c>
      <c r="D44" s="88"/>
      <c r="E44" s="39" t="s">
        <v>116</v>
      </c>
      <c r="F44" s="88"/>
      <c r="G44" s="88"/>
      <c r="H44" s="88"/>
      <c r="I44" s="88"/>
      <c r="J44" s="88"/>
      <c r="K44" s="88"/>
      <c r="L44" s="88"/>
      <c r="M44" s="88"/>
    </row>
    <row r="45" customFormat="1" ht="25.5" customHeight="1" spans="1:13">
      <c r="A45" s="65">
        <v>2070104</v>
      </c>
      <c r="B45" s="66" t="s">
        <v>117</v>
      </c>
      <c r="C45" s="39">
        <v>545160</v>
      </c>
      <c r="D45" s="88"/>
      <c r="E45" s="39">
        <v>545160</v>
      </c>
      <c r="F45" s="88"/>
      <c r="G45" s="88"/>
      <c r="H45" s="88"/>
      <c r="I45" s="88"/>
      <c r="J45" s="88"/>
      <c r="K45" s="88"/>
      <c r="L45" s="88"/>
      <c r="M45" s="88"/>
    </row>
    <row r="46" customFormat="1" ht="25.5" customHeight="1" spans="1:13">
      <c r="A46" s="65">
        <v>2070109</v>
      </c>
      <c r="B46" s="66" t="s">
        <v>118</v>
      </c>
      <c r="C46" s="39">
        <v>145000</v>
      </c>
      <c r="D46" s="88"/>
      <c r="E46" s="39">
        <v>145000</v>
      </c>
      <c r="F46" s="88"/>
      <c r="G46" s="88"/>
      <c r="H46" s="88"/>
      <c r="I46" s="88"/>
      <c r="J46" s="88"/>
      <c r="K46" s="88"/>
      <c r="L46" s="88"/>
      <c r="M46" s="88"/>
    </row>
    <row r="47" customFormat="1" ht="25.5" customHeight="1" spans="1:13">
      <c r="A47" s="65">
        <v>2070199</v>
      </c>
      <c r="B47" s="66" t="s">
        <v>119</v>
      </c>
      <c r="C47" s="39">
        <v>2581180</v>
      </c>
      <c r="D47" s="88"/>
      <c r="E47" s="39">
        <v>2581180</v>
      </c>
      <c r="F47" s="88"/>
      <c r="G47" s="88"/>
      <c r="H47" s="88"/>
      <c r="I47" s="88"/>
      <c r="J47" s="88"/>
      <c r="K47" s="88"/>
      <c r="L47" s="88"/>
      <c r="M47" s="88"/>
    </row>
    <row r="48" customFormat="1" ht="25.5" customHeight="1" spans="1:13">
      <c r="A48" s="65">
        <v>208</v>
      </c>
      <c r="B48" s="66" t="s">
        <v>120</v>
      </c>
      <c r="C48" s="39">
        <v>80451102.36</v>
      </c>
      <c r="D48" s="88"/>
      <c r="E48" s="39">
        <v>80451102.36</v>
      </c>
      <c r="F48" s="88"/>
      <c r="G48" s="88"/>
      <c r="H48" s="88"/>
      <c r="I48" s="88"/>
      <c r="J48" s="88"/>
      <c r="K48" s="88"/>
      <c r="L48" s="88"/>
      <c r="M48" s="88"/>
    </row>
    <row r="49" customFormat="1" ht="25.5" customHeight="1" spans="1:13">
      <c r="A49" s="65">
        <v>20801</v>
      </c>
      <c r="B49" s="66" t="s">
        <v>36</v>
      </c>
      <c r="C49" s="39" t="s">
        <v>121</v>
      </c>
      <c r="D49" s="88"/>
      <c r="E49" s="39" t="s">
        <v>121</v>
      </c>
      <c r="F49" s="88"/>
      <c r="G49" s="88"/>
      <c r="H49" s="88"/>
      <c r="I49" s="88"/>
      <c r="J49" s="88"/>
      <c r="K49" s="88"/>
      <c r="L49" s="88"/>
      <c r="M49" s="88"/>
    </row>
    <row r="50" customFormat="1" ht="25.5" customHeight="1" spans="1:13">
      <c r="A50" s="65">
        <v>2080109</v>
      </c>
      <c r="B50" s="66" t="s">
        <v>122</v>
      </c>
      <c r="C50" s="39" t="s">
        <v>121</v>
      </c>
      <c r="D50" s="88"/>
      <c r="E50" s="39" t="s">
        <v>121</v>
      </c>
      <c r="F50" s="88"/>
      <c r="G50" s="88"/>
      <c r="H50" s="88"/>
      <c r="I50" s="88"/>
      <c r="J50" s="88"/>
      <c r="K50" s="88"/>
      <c r="L50" s="88"/>
      <c r="M50" s="88"/>
    </row>
    <row r="51" customFormat="1" ht="25.5" customHeight="1" spans="1:13">
      <c r="A51" s="65">
        <v>20802</v>
      </c>
      <c r="B51" s="66" t="s">
        <v>37</v>
      </c>
      <c r="C51" s="39" t="s">
        <v>123</v>
      </c>
      <c r="D51" s="88"/>
      <c r="E51" s="39" t="s">
        <v>123</v>
      </c>
      <c r="F51" s="88"/>
      <c r="G51" s="88"/>
      <c r="H51" s="88"/>
      <c r="I51" s="88"/>
      <c r="J51" s="88"/>
      <c r="K51" s="88"/>
      <c r="L51" s="88"/>
      <c r="M51" s="88"/>
    </row>
    <row r="52" customFormat="1" ht="25.5" customHeight="1" spans="1:13">
      <c r="A52" s="65">
        <v>2080208</v>
      </c>
      <c r="B52" s="66" t="s">
        <v>124</v>
      </c>
      <c r="C52" s="39" t="s">
        <v>123</v>
      </c>
      <c r="D52" s="88"/>
      <c r="E52" s="39" t="s">
        <v>123</v>
      </c>
      <c r="F52" s="88"/>
      <c r="G52" s="88"/>
      <c r="H52" s="88"/>
      <c r="I52" s="88"/>
      <c r="J52" s="88"/>
      <c r="K52" s="88"/>
      <c r="L52" s="88"/>
      <c r="M52" s="88"/>
    </row>
    <row r="53" customFormat="1" ht="25.5" customHeight="1" spans="1:13">
      <c r="A53" s="65">
        <v>20805</v>
      </c>
      <c r="B53" s="66" t="s">
        <v>38</v>
      </c>
      <c r="C53" s="39" t="s">
        <v>125</v>
      </c>
      <c r="D53" s="88"/>
      <c r="E53" s="39" t="s">
        <v>125</v>
      </c>
      <c r="F53" s="88"/>
      <c r="G53" s="88"/>
      <c r="H53" s="88"/>
      <c r="I53" s="88"/>
      <c r="J53" s="88"/>
      <c r="K53" s="88"/>
      <c r="L53" s="88"/>
      <c r="M53" s="88"/>
    </row>
    <row r="54" customFormat="1" ht="25.5" customHeight="1" spans="1:13">
      <c r="A54" s="65">
        <v>2080501</v>
      </c>
      <c r="B54" s="66" t="s">
        <v>126</v>
      </c>
      <c r="C54" s="39">
        <v>1529754</v>
      </c>
      <c r="D54" s="88"/>
      <c r="E54" s="39">
        <v>1529754</v>
      </c>
      <c r="F54" s="88"/>
      <c r="G54" s="88"/>
      <c r="H54" s="88"/>
      <c r="I54" s="88"/>
      <c r="J54" s="88"/>
      <c r="K54" s="88"/>
      <c r="L54" s="88"/>
      <c r="M54" s="88"/>
    </row>
    <row r="55" customFormat="1" ht="25.5" customHeight="1" spans="1:13">
      <c r="A55" s="65">
        <v>2080503</v>
      </c>
      <c r="B55" s="66" t="s">
        <v>127</v>
      </c>
      <c r="C55" s="39">
        <v>8800</v>
      </c>
      <c r="D55" s="88"/>
      <c r="E55" s="39">
        <v>8800</v>
      </c>
      <c r="F55" s="88"/>
      <c r="G55" s="88"/>
      <c r="H55" s="88"/>
      <c r="I55" s="88"/>
      <c r="J55" s="88"/>
      <c r="K55" s="88"/>
      <c r="L55" s="88"/>
      <c r="M55" s="88"/>
    </row>
    <row r="56" customFormat="1" ht="25.5" customHeight="1" spans="1:13">
      <c r="A56" s="65">
        <v>2080505</v>
      </c>
      <c r="B56" s="66" t="s">
        <v>128</v>
      </c>
      <c r="C56" s="39">
        <v>4502955.36</v>
      </c>
      <c r="D56" s="88"/>
      <c r="E56" s="39">
        <v>4502955.36</v>
      </c>
      <c r="F56" s="88"/>
      <c r="G56" s="88"/>
      <c r="H56" s="88"/>
      <c r="I56" s="88"/>
      <c r="J56" s="88"/>
      <c r="K56" s="88"/>
      <c r="L56" s="88"/>
      <c r="M56" s="88"/>
    </row>
    <row r="57" customFormat="1" ht="25.5" customHeight="1" spans="1:13">
      <c r="A57" s="65">
        <v>2080506</v>
      </c>
      <c r="B57" s="66" t="s">
        <v>129</v>
      </c>
      <c r="C57" s="39">
        <v>2251477.68</v>
      </c>
      <c r="D57" s="88"/>
      <c r="E57" s="39">
        <v>2251477.68</v>
      </c>
      <c r="F57" s="88"/>
      <c r="G57" s="88"/>
      <c r="H57" s="88"/>
      <c r="I57" s="88"/>
      <c r="J57" s="88"/>
      <c r="K57" s="88"/>
      <c r="L57" s="88"/>
      <c r="M57" s="88"/>
    </row>
    <row r="58" customFormat="1" ht="25.5" customHeight="1" spans="1:13">
      <c r="A58" s="65">
        <v>2080599</v>
      </c>
      <c r="B58" s="66" t="s">
        <v>130</v>
      </c>
      <c r="C58" s="39">
        <v>7996889.8</v>
      </c>
      <c r="D58" s="88"/>
      <c r="E58" s="39">
        <v>7996889.8</v>
      </c>
      <c r="F58" s="88"/>
      <c r="G58" s="88"/>
      <c r="H58" s="88"/>
      <c r="I58" s="88"/>
      <c r="J58" s="88"/>
      <c r="K58" s="88"/>
      <c r="L58" s="88"/>
      <c r="M58" s="88"/>
    </row>
    <row r="59" customFormat="1" ht="25.5" customHeight="1" spans="1:13">
      <c r="A59" s="65">
        <v>20808</v>
      </c>
      <c r="B59" s="66" t="s">
        <v>39</v>
      </c>
      <c r="C59" s="39" t="s">
        <v>131</v>
      </c>
      <c r="D59" s="88"/>
      <c r="E59" s="39" t="s">
        <v>131</v>
      </c>
      <c r="F59" s="88"/>
      <c r="G59" s="88"/>
      <c r="H59" s="88"/>
      <c r="I59" s="88"/>
      <c r="J59" s="88"/>
      <c r="K59" s="88"/>
      <c r="L59" s="88"/>
      <c r="M59" s="88"/>
    </row>
    <row r="60" customFormat="1" ht="25.5" customHeight="1" spans="1:13">
      <c r="A60" s="65">
        <v>2080802</v>
      </c>
      <c r="B60" s="66" t="s">
        <v>132</v>
      </c>
      <c r="C60" s="39">
        <v>609000</v>
      </c>
      <c r="D60" s="88"/>
      <c r="E60" s="39">
        <v>609000</v>
      </c>
      <c r="F60" s="88"/>
      <c r="G60" s="88"/>
      <c r="H60" s="88"/>
      <c r="I60" s="88"/>
      <c r="J60" s="88"/>
      <c r="K60" s="88"/>
      <c r="L60" s="88"/>
      <c r="M60" s="88"/>
    </row>
    <row r="61" customFormat="1" ht="25.5" customHeight="1" spans="1:13">
      <c r="A61" s="65">
        <v>2080805</v>
      </c>
      <c r="B61" s="66" t="s">
        <v>133</v>
      </c>
      <c r="C61" s="39">
        <v>207801</v>
      </c>
      <c r="D61" s="88"/>
      <c r="E61" s="39">
        <v>207801</v>
      </c>
      <c r="F61" s="88"/>
      <c r="G61" s="88"/>
      <c r="H61" s="88"/>
      <c r="I61" s="88"/>
      <c r="J61" s="88"/>
      <c r="K61" s="88"/>
      <c r="L61" s="88"/>
      <c r="M61" s="88"/>
    </row>
    <row r="62" customFormat="1" ht="25.5" customHeight="1" spans="1:13">
      <c r="A62" s="65">
        <v>2080899</v>
      </c>
      <c r="B62" s="66" t="s">
        <v>134</v>
      </c>
      <c r="C62" s="39">
        <v>271114</v>
      </c>
      <c r="D62" s="88"/>
      <c r="E62" s="39">
        <v>271114</v>
      </c>
      <c r="F62" s="88"/>
      <c r="G62" s="88"/>
      <c r="H62" s="88"/>
      <c r="I62" s="88"/>
      <c r="J62" s="88"/>
      <c r="K62" s="88"/>
      <c r="L62" s="88"/>
      <c r="M62" s="88"/>
    </row>
    <row r="63" customFormat="1" ht="25.5" customHeight="1" spans="1:13">
      <c r="A63" s="65">
        <v>20809</v>
      </c>
      <c r="B63" s="66" t="s">
        <v>40</v>
      </c>
      <c r="C63" s="39" t="s">
        <v>135</v>
      </c>
      <c r="D63" s="88"/>
      <c r="E63" s="39" t="s">
        <v>135</v>
      </c>
      <c r="F63" s="88"/>
      <c r="G63" s="88"/>
      <c r="H63" s="88"/>
      <c r="I63" s="88"/>
      <c r="J63" s="88"/>
      <c r="K63" s="88"/>
      <c r="L63" s="88"/>
      <c r="M63" s="88"/>
    </row>
    <row r="64" customFormat="1" ht="25.5" customHeight="1" spans="1:13">
      <c r="A64" s="65">
        <v>2080999</v>
      </c>
      <c r="B64" s="66" t="s">
        <v>136</v>
      </c>
      <c r="C64" s="39">
        <v>100000</v>
      </c>
      <c r="D64" s="88"/>
      <c r="E64" s="39">
        <v>100000</v>
      </c>
      <c r="F64" s="88"/>
      <c r="G64" s="88"/>
      <c r="H64" s="88"/>
      <c r="I64" s="88"/>
      <c r="J64" s="88"/>
      <c r="K64" s="88"/>
      <c r="L64" s="88"/>
      <c r="M64" s="88"/>
    </row>
    <row r="65" customFormat="1" ht="25.5" customHeight="1" spans="1:13">
      <c r="A65" s="65">
        <v>20810</v>
      </c>
      <c r="B65" s="66" t="s">
        <v>41</v>
      </c>
      <c r="C65" s="39" t="s">
        <v>137</v>
      </c>
      <c r="D65" s="88"/>
      <c r="E65" s="39" t="s">
        <v>137</v>
      </c>
      <c r="F65" s="88"/>
      <c r="G65" s="88"/>
      <c r="H65" s="88"/>
      <c r="I65" s="88"/>
      <c r="J65" s="88"/>
      <c r="K65" s="88"/>
      <c r="L65" s="88"/>
      <c r="M65" s="88"/>
    </row>
    <row r="66" customFormat="1" ht="25.5" customHeight="1" spans="1:13">
      <c r="A66" s="65">
        <v>2081001</v>
      </c>
      <c r="B66" s="66" t="s">
        <v>138</v>
      </c>
      <c r="C66" s="39">
        <v>50000</v>
      </c>
      <c r="D66" s="88"/>
      <c r="E66" s="39">
        <v>50000</v>
      </c>
      <c r="F66" s="88"/>
      <c r="G66" s="88"/>
      <c r="H66" s="88"/>
      <c r="I66" s="88"/>
      <c r="J66" s="88"/>
      <c r="K66" s="88"/>
      <c r="L66" s="88"/>
      <c r="M66" s="88"/>
    </row>
    <row r="67" customFormat="1" ht="25.5" customHeight="1" spans="1:13">
      <c r="A67" s="65">
        <v>2081002</v>
      </c>
      <c r="B67" s="66" t="s">
        <v>139</v>
      </c>
      <c r="C67" s="39">
        <v>627680</v>
      </c>
      <c r="D67" s="88"/>
      <c r="E67" s="39">
        <v>627680</v>
      </c>
      <c r="F67" s="88"/>
      <c r="G67" s="88"/>
      <c r="H67" s="88"/>
      <c r="I67" s="88"/>
      <c r="J67" s="88"/>
      <c r="K67" s="88"/>
      <c r="L67" s="88"/>
      <c r="M67" s="88"/>
    </row>
    <row r="68" customFormat="1" ht="25.5" customHeight="1" spans="1:13">
      <c r="A68" s="65" t="s">
        <v>140</v>
      </c>
      <c r="B68" s="66" t="s">
        <v>141</v>
      </c>
      <c r="C68" s="39">
        <v>2938900</v>
      </c>
      <c r="D68" s="88"/>
      <c r="E68" s="39">
        <v>2938900</v>
      </c>
      <c r="F68" s="88"/>
      <c r="G68" s="88"/>
      <c r="H68" s="88"/>
      <c r="I68" s="88"/>
      <c r="J68" s="88"/>
      <c r="K68" s="88"/>
      <c r="L68" s="88"/>
      <c r="M68" s="88"/>
    </row>
    <row r="69" customFormat="1" ht="25.5" customHeight="1" spans="1:13">
      <c r="A69" s="65">
        <v>20811</v>
      </c>
      <c r="B69" s="66" t="s">
        <v>42</v>
      </c>
      <c r="C69" s="39" t="s">
        <v>142</v>
      </c>
      <c r="D69" s="88"/>
      <c r="E69" s="39" t="s">
        <v>142</v>
      </c>
      <c r="F69" s="88"/>
      <c r="G69" s="88"/>
      <c r="H69" s="88"/>
      <c r="I69" s="88"/>
      <c r="J69" s="88"/>
      <c r="K69" s="88"/>
      <c r="L69" s="88"/>
      <c r="M69" s="88"/>
    </row>
    <row r="70" customFormat="1" ht="25.5" customHeight="1" spans="1:13">
      <c r="A70" s="65">
        <v>2081104</v>
      </c>
      <c r="B70" s="66" t="s">
        <v>143</v>
      </c>
      <c r="C70" s="39">
        <v>150000</v>
      </c>
      <c r="D70" s="88"/>
      <c r="E70" s="39">
        <v>150000</v>
      </c>
      <c r="F70" s="88"/>
      <c r="G70" s="88"/>
      <c r="H70" s="88"/>
      <c r="I70" s="88"/>
      <c r="J70" s="88"/>
      <c r="K70" s="88"/>
      <c r="L70" s="88"/>
      <c r="M70" s="88"/>
    </row>
    <row r="71" customFormat="1" ht="25.5" customHeight="1" spans="1:13">
      <c r="A71" s="65">
        <v>2081107</v>
      </c>
      <c r="B71" s="66" t="s">
        <v>144</v>
      </c>
      <c r="C71" s="39">
        <v>2500000</v>
      </c>
      <c r="D71" s="88"/>
      <c r="E71" s="39">
        <v>2500000</v>
      </c>
      <c r="F71" s="88"/>
      <c r="G71" s="88"/>
      <c r="H71" s="88"/>
      <c r="I71" s="88"/>
      <c r="J71" s="88"/>
      <c r="K71" s="88"/>
      <c r="L71" s="88"/>
      <c r="M71" s="88"/>
    </row>
    <row r="72" customFormat="1" ht="25.5" customHeight="1" spans="1:13">
      <c r="A72" s="65">
        <v>2081199</v>
      </c>
      <c r="B72" s="66" t="s">
        <v>145</v>
      </c>
      <c r="C72" s="39">
        <v>1184592.02</v>
      </c>
      <c r="D72" s="88"/>
      <c r="E72" s="39">
        <v>1184592.02</v>
      </c>
      <c r="F72" s="88"/>
      <c r="G72" s="88"/>
      <c r="H72" s="88"/>
      <c r="I72" s="88"/>
      <c r="J72" s="88"/>
      <c r="K72" s="88"/>
      <c r="L72" s="88"/>
      <c r="M72" s="88"/>
    </row>
    <row r="73" customFormat="1" ht="25.5" customHeight="1" spans="1:13">
      <c r="A73" s="65">
        <v>20816</v>
      </c>
      <c r="B73" s="66" t="s">
        <v>43</v>
      </c>
      <c r="C73" s="39" t="s">
        <v>146</v>
      </c>
      <c r="D73" s="88"/>
      <c r="E73" s="39" t="s">
        <v>146</v>
      </c>
      <c r="F73" s="88"/>
      <c r="G73" s="88"/>
      <c r="H73" s="88"/>
      <c r="I73" s="88"/>
      <c r="J73" s="88"/>
      <c r="K73" s="88"/>
      <c r="L73" s="88"/>
      <c r="M73" s="88"/>
    </row>
    <row r="74" customFormat="1" ht="25.5" customHeight="1" spans="1:13">
      <c r="A74" s="65">
        <v>2081699</v>
      </c>
      <c r="B74" s="66" t="s">
        <v>147</v>
      </c>
      <c r="C74" s="39" t="s">
        <v>146</v>
      </c>
      <c r="D74" s="88"/>
      <c r="E74" s="39" t="s">
        <v>146</v>
      </c>
      <c r="F74" s="88"/>
      <c r="G74" s="88"/>
      <c r="H74" s="88"/>
      <c r="I74" s="88"/>
      <c r="J74" s="88"/>
      <c r="K74" s="88"/>
      <c r="L74" s="88"/>
      <c r="M74" s="88"/>
    </row>
    <row r="75" customFormat="1" ht="25.5" customHeight="1" spans="1:13">
      <c r="A75" s="65">
        <v>20819</v>
      </c>
      <c r="B75" s="66" t="s">
        <v>44</v>
      </c>
      <c r="C75" s="39" t="s">
        <v>148</v>
      </c>
      <c r="D75" s="88"/>
      <c r="E75" s="39" t="s">
        <v>148</v>
      </c>
      <c r="F75" s="88"/>
      <c r="G75" s="88"/>
      <c r="H75" s="88"/>
      <c r="I75" s="88"/>
      <c r="J75" s="88"/>
      <c r="K75" s="88"/>
      <c r="L75" s="88"/>
      <c r="M75" s="88"/>
    </row>
    <row r="76" customFormat="1" ht="25.5" customHeight="1" spans="1:13">
      <c r="A76" s="65">
        <v>2081901</v>
      </c>
      <c r="B76" s="66" t="s">
        <v>149</v>
      </c>
      <c r="C76" s="39" t="s">
        <v>148</v>
      </c>
      <c r="D76" s="88"/>
      <c r="E76" s="39" t="s">
        <v>148</v>
      </c>
      <c r="F76" s="88"/>
      <c r="G76" s="88"/>
      <c r="H76" s="88"/>
      <c r="I76" s="88"/>
      <c r="J76" s="88"/>
      <c r="K76" s="88"/>
      <c r="L76" s="88"/>
      <c r="M76" s="88"/>
    </row>
    <row r="77" customFormat="1" ht="25.5" customHeight="1" spans="1:13">
      <c r="A77" s="65">
        <v>20820</v>
      </c>
      <c r="B77" s="66" t="s">
        <v>45</v>
      </c>
      <c r="C77" s="39" t="s">
        <v>150</v>
      </c>
      <c r="D77" s="88"/>
      <c r="E77" s="39" t="s">
        <v>150</v>
      </c>
      <c r="F77" s="88"/>
      <c r="G77" s="88"/>
      <c r="H77" s="88"/>
      <c r="I77" s="88"/>
      <c r="J77" s="88"/>
      <c r="K77" s="88"/>
      <c r="L77" s="88"/>
      <c r="M77" s="88"/>
    </row>
    <row r="78" customFormat="1" ht="25.5" customHeight="1" spans="1:13">
      <c r="A78" s="65">
        <v>2082001</v>
      </c>
      <c r="B78" s="66" t="s">
        <v>151</v>
      </c>
      <c r="C78" s="39" t="s">
        <v>150</v>
      </c>
      <c r="D78" s="88"/>
      <c r="E78" s="39" t="s">
        <v>150</v>
      </c>
      <c r="F78" s="88"/>
      <c r="G78" s="88"/>
      <c r="H78" s="88"/>
      <c r="I78" s="88"/>
      <c r="J78" s="88"/>
      <c r="K78" s="88"/>
      <c r="L78" s="88"/>
      <c r="M78" s="88"/>
    </row>
    <row r="79" customFormat="1" ht="25.5" customHeight="1" spans="1:13">
      <c r="A79" s="65">
        <v>20821</v>
      </c>
      <c r="B79" s="66" t="s">
        <v>46</v>
      </c>
      <c r="C79" s="39" t="s">
        <v>152</v>
      </c>
      <c r="D79" s="88"/>
      <c r="E79" s="39" t="s">
        <v>152</v>
      </c>
      <c r="F79" s="88"/>
      <c r="G79" s="88"/>
      <c r="H79" s="88"/>
      <c r="I79" s="88"/>
      <c r="J79" s="88"/>
      <c r="K79" s="88"/>
      <c r="L79" s="88"/>
      <c r="M79" s="88"/>
    </row>
    <row r="80" customFormat="1" ht="25.5" customHeight="1" spans="1:13">
      <c r="A80" s="65">
        <v>2082101</v>
      </c>
      <c r="B80" s="66" t="s">
        <v>153</v>
      </c>
      <c r="C80" s="39" t="s">
        <v>152</v>
      </c>
      <c r="D80" s="88"/>
      <c r="E80" s="39" t="s">
        <v>152</v>
      </c>
      <c r="F80" s="88"/>
      <c r="G80" s="88"/>
      <c r="H80" s="88"/>
      <c r="I80" s="88"/>
      <c r="J80" s="88"/>
      <c r="K80" s="88"/>
      <c r="L80" s="88"/>
      <c r="M80" s="88"/>
    </row>
    <row r="81" customFormat="1" ht="25.5" customHeight="1" spans="1:13">
      <c r="A81" s="65">
        <v>20825</v>
      </c>
      <c r="B81" s="66" t="s">
        <v>47</v>
      </c>
      <c r="C81" s="39" t="s">
        <v>154</v>
      </c>
      <c r="D81" s="88"/>
      <c r="E81" s="39" t="s">
        <v>154</v>
      </c>
      <c r="F81" s="88"/>
      <c r="G81" s="88"/>
      <c r="H81" s="88"/>
      <c r="I81" s="88"/>
      <c r="J81" s="88"/>
      <c r="K81" s="88"/>
      <c r="L81" s="88"/>
      <c r="M81" s="88"/>
    </row>
    <row r="82" customFormat="1" ht="25.5" customHeight="1" spans="1:13">
      <c r="A82" s="65">
        <v>2082501</v>
      </c>
      <c r="B82" s="66" t="s">
        <v>155</v>
      </c>
      <c r="C82" s="39" t="s">
        <v>154</v>
      </c>
      <c r="D82" s="88"/>
      <c r="E82" s="39" t="s">
        <v>154</v>
      </c>
      <c r="F82" s="88"/>
      <c r="G82" s="88"/>
      <c r="H82" s="88"/>
      <c r="I82" s="88"/>
      <c r="J82" s="88"/>
      <c r="K82" s="88"/>
      <c r="L82" s="88"/>
      <c r="M82" s="88"/>
    </row>
    <row r="83" customFormat="1" ht="25.5" customHeight="1" spans="1:13">
      <c r="A83" s="65">
        <v>20899</v>
      </c>
      <c r="B83" s="66" t="s">
        <v>48</v>
      </c>
      <c r="C83" s="39" t="s">
        <v>156</v>
      </c>
      <c r="D83" s="88"/>
      <c r="E83" s="39" t="s">
        <v>156</v>
      </c>
      <c r="F83" s="88"/>
      <c r="G83" s="88"/>
      <c r="H83" s="88"/>
      <c r="I83" s="88"/>
      <c r="J83" s="88"/>
      <c r="K83" s="88"/>
      <c r="L83" s="88"/>
      <c r="M83" s="88"/>
    </row>
    <row r="84" customFormat="1" ht="25.5" customHeight="1" spans="1:13">
      <c r="A84" s="65">
        <v>2089901</v>
      </c>
      <c r="B84" s="66" t="s">
        <v>48</v>
      </c>
      <c r="C84" s="39" t="s">
        <v>156</v>
      </c>
      <c r="D84" s="88"/>
      <c r="E84" s="39" t="s">
        <v>156</v>
      </c>
      <c r="F84" s="88"/>
      <c r="G84" s="88"/>
      <c r="H84" s="88"/>
      <c r="I84" s="88"/>
      <c r="J84" s="88"/>
      <c r="K84" s="88"/>
      <c r="L84" s="88"/>
      <c r="M84" s="88"/>
    </row>
    <row r="85" customFormat="1" ht="25.5" customHeight="1" spans="1:13">
      <c r="A85" s="65">
        <v>210</v>
      </c>
      <c r="B85" s="66" t="s">
        <v>157</v>
      </c>
      <c r="C85" s="39">
        <v>10777951.23</v>
      </c>
      <c r="D85" s="88"/>
      <c r="E85" s="39">
        <v>10777951.23</v>
      </c>
      <c r="F85" s="88"/>
      <c r="G85" s="88"/>
      <c r="H85" s="88"/>
      <c r="I85" s="88"/>
      <c r="J85" s="88"/>
      <c r="K85" s="88"/>
      <c r="L85" s="88"/>
      <c r="M85" s="88"/>
    </row>
    <row r="86" customFormat="1" ht="25.5" customHeight="1" spans="1:13">
      <c r="A86" s="65">
        <v>21007</v>
      </c>
      <c r="B86" s="66" t="s">
        <v>49</v>
      </c>
      <c r="C86" s="39" t="s">
        <v>158</v>
      </c>
      <c r="D86" s="88"/>
      <c r="E86" s="39" t="s">
        <v>158</v>
      </c>
      <c r="F86" s="88"/>
      <c r="G86" s="88"/>
      <c r="H86" s="88"/>
      <c r="I86" s="88"/>
      <c r="J86" s="88"/>
      <c r="K86" s="88"/>
      <c r="L86" s="88"/>
      <c r="M86" s="88"/>
    </row>
    <row r="87" customFormat="1" ht="25.5" customHeight="1" spans="1:13">
      <c r="A87" s="65">
        <v>2100799</v>
      </c>
      <c r="B87" s="66" t="s">
        <v>159</v>
      </c>
      <c r="C87" s="39" t="s">
        <v>158</v>
      </c>
      <c r="D87" s="88"/>
      <c r="E87" s="39" t="s">
        <v>158</v>
      </c>
      <c r="F87" s="88"/>
      <c r="G87" s="88"/>
      <c r="H87" s="88"/>
      <c r="I87" s="88"/>
      <c r="J87" s="88"/>
      <c r="K87" s="88"/>
      <c r="L87" s="88"/>
      <c r="M87" s="88"/>
    </row>
    <row r="88" customFormat="1" ht="25.5" customHeight="1" spans="1:13">
      <c r="A88" s="65">
        <v>21011</v>
      </c>
      <c r="B88" s="66" t="s">
        <v>50</v>
      </c>
      <c r="C88" s="39" t="s">
        <v>160</v>
      </c>
      <c r="D88" s="88"/>
      <c r="E88" s="39" t="s">
        <v>160</v>
      </c>
      <c r="F88" s="88"/>
      <c r="G88" s="88"/>
      <c r="H88" s="88"/>
      <c r="I88" s="88"/>
      <c r="J88" s="88"/>
      <c r="K88" s="88"/>
      <c r="L88" s="88"/>
      <c r="M88" s="88"/>
    </row>
    <row r="89" customFormat="1" ht="25.5" customHeight="1" spans="1:13">
      <c r="A89" s="65">
        <v>2101101</v>
      </c>
      <c r="B89" s="66" t="s">
        <v>161</v>
      </c>
      <c r="C89" s="39">
        <v>3658651.23</v>
      </c>
      <c r="D89" s="88"/>
      <c r="E89" s="39">
        <v>3658651.23</v>
      </c>
      <c r="F89" s="88"/>
      <c r="G89" s="88"/>
      <c r="H89" s="88"/>
      <c r="I89" s="88"/>
      <c r="J89" s="88"/>
      <c r="K89" s="88"/>
      <c r="L89" s="88"/>
      <c r="M89" s="88"/>
    </row>
    <row r="90" customFormat="1" ht="25.5" customHeight="1" spans="1:13">
      <c r="A90" s="65">
        <v>2101199</v>
      </c>
      <c r="B90" s="66" t="s">
        <v>162</v>
      </c>
      <c r="C90" s="39">
        <v>450000</v>
      </c>
      <c r="D90" s="88"/>
      <c r="E90" s="39">
        <v>450000</v>
      </c>
      <c r="F90" s="88"/>
      <c r="G90" s="88"/>
      <c r="H90" s="88"/>
      <c r="I90" s="88"/>
      <c r="J90" s="88"/>
      <c r="K90" s="88"/>
      <c r="L90" s="88"/>
      <c r="M90" s="88"/>
    </row>
    <row r="91" customFormat="1" ht="25.5" customHeight="1" spans="1:13">
      <c r="A91" s="65">
        <v>21013</v>
      </c>
      <c r="B91" s="66" t="s">
        <v>51</v>
      </c>
      <c r="C91" s="39" t="s">
        <v>163</v>
      </c>
      <c r="D91" s="88"/>
      <c r="E91" s="39" t="s">
        <v>163</v>
      </c>
      <c r="F91" s="88"/>
      <c r="G91" s="88"/>
      <c r="H91" s="88"/>
      <c r="I91" s="88"/>
      <c r="J91" s="88"/>
      <c r="K91" s="88"/>
      <c r="L91" s="88"/>
      <c r="M91" s="88"/>
    </row>
    <row r="92" customFormat="1" ht="25.5" customHeight="1" spans="1:13">
      <c r="A92" s="65">
        <v>2101301</v>
      </c>
      <c r="B92" s="66" t="s">
        <v>164</v>
      </c>
      <c r="C92" s="39">
        <v>4090000</v>
      </c>
      <c r="D92" s="88"/>
      <c r="E92" s="39">
        <v>4090000</v>
      </c>
      <c r="F92" s="88"/>
      <c r="G92" s="88"/>
      <c r="H92" s="88"/>
      <c r="I92" s="88"/>
      <c r="J92" s="88"/>
      <c r="K92" s="88"/>
      <c r="L92" s="88"/>
      <c r="M92" s="88"/>
    </row>
    <row r="93" customFormat="1" ht="25.5" customHeight="1" spans="1:13">
      <c r="A93" s="65">
        <v>2101399</v>
      </c>
      <c r="B93" s="66" t="s">
        <v>165</v>
      </c>
      <c r="C93" s="39">
        <v>1318700</v>
      </c>
      <c r="D93" s="88"/>
      <c r="E93" s="39">
        <v>1318700</v>
      </c>
      <c r="F93" s="88"/>
      <c r="G93" s="88"/>
      <c r="H93" s="88"/>
      <c r="I93" s="88"/>
      <c r="J93" s="88"/>
      <c r="K93" s="88"/>
      <c r="L93" s="88"/>
      <c r="M93" s="88"/>
    </row>
    <row r="94" customFormat="1" ht="25.5" customHeight="1" spans="1:13">
      <c r="A94" s="65">
        <v>21014</v>
      </c>
      <c r="B94" s="66" t="s">
        <v>52</v>
      </c>
      <c r="C94" s="39" t="s">
        <v>166</v>
      </c>
      <c r="D94" s="88"/>
      <c r="E94" s="39" t="s">
        <v>166</v>
      </c>
      <c r="F94" s="88"/>
      <c r="G94" s="88"/>
      <c r="H94" s="88"/>
      <c r="I94" s="88"/>
      <c r="J94" s="88"/>
      <c r="K94" s="88"/>
      <c r="L94" s="88"/>
      <c r="M94" s="88"/>
    </row>
    <row r="95" customFormat="1" ht="25.5" customHeight="1" spans="1:13">
      <c r="A95" s="65">
        <v>2101401</v>
      </c>
      <c r="B95" s="66" t="s">
        <v>167</v>
      </c>
      <c r="C95" s="39" t="s">
        <v>166</v>
      </c>
      <c r="D95" s="88"/>
      <c r="E95" s="39" t="s">
        <v>166</v>
      </c>
      <c r="F95" s="88"/>
      <c r="G95" s="88"/>
      <c r="H95" s="88"/>
      <c r="I95" s="88"/>
      <c r="J95" s="88"/>
      <c r="K95" s="88"/>
      <c r="L95" s="88"/>
      <c r="M95" s="88"/>
    </row>
    <row r="96" customFormat="1" ht="25.5" customHeight="1" spans="1:13">
      <c r="A96" s="65">
        <v>21099</v>
      </c>
      <c r="B96" s="90" t="s">
        <v>53</v>
      </c>
      <c r="C96" s="39" t="s">
        <v>168</v>
      </c>
      <c r="D96" s="88"/>
      <c r="E96" s="39" t="s">
        <v>168</v>
      </c>
      <c r="F96" s="88"/>
      <c r="G96" s="88"/>
      <c r="H96" s="88"/>
      <c r="I96" s="88"/>
      <c r="J96" s="88"/>
      <c r="K96" s="88"/>
      <c r="L96" s="88"/>
      <c r="M96" s="88"/>
    </row>
    <row r="97" customFormat="1" ht="25.5" customHeight="1" spans="1:13">
      <c r="A97" s="65" t="s">
        <v>169</v>
      </c>
      <c r="B97" s="90" t="s">
        <v>53</v>
      </c>
      <c r="C97" s="39" t="s">
        <v>168</v>
      </c>
      <c r="D97" s="88"/>
      <c r="E97" s="39" t="s">
        <v>168</v>
      </c>
      <c r="F97" s="88"/>
      <c r="G97" s="88"/>
      <c r="H97" s="88"/>
      <c r="I97" s="88"/>
      <c r="J97" s="88"/>
      <c r="K97" s="88"/>
      <c r="L97" s="88"/>
      <c r="M97" s="88"/>
    </row>
    <row r="98" customFormat="1" ht="25.5" customHeight="1" spans="1:13">
      <c r="A98" s="65">
        <v>212</v>
      </c>
      <c r="B98" s="66" t="s">
        <v>170</v>
      </c>
      <c r="C98" s="39">
        <v>89852025</v>
      </c>
      <c r="D98" s="88"/>
      <c r="E98" s="39">
        <v>89852025</v>
      </c>
      <c r="F98" s="88"/>
      <c r="G98" s="88"/>
      <c r="H98" s="88"/>
      <c r="I98" s="88"/>
      <c r="J98" s="88"/>
      <c r="K98" s="88"/>
      <c r="L98" s="88"/>
      <c r="M98" s="88"/>
    </row>
    <row r="99" customFormat="1" ht="25.5" customHeight="1" spans="1:13">
      <c r="A99" s="65">
        <v>21201</v>
      </c>
      <c r="B99" s="66" t="s">
        <v>54</v>
      </c>
      <c r="C99" s="39" t="s">
        <v>171</v>
      </c>
      <c r="D99" s="88"/>
      <c r="E99" s="39">
        <v>2317500</v>
      </c>
      <c r="F99" s="88"/>
      <c r="G99" s="88"/>
      <c r="H99" s="88"/>
      <c r="I99" s="88"/>
      <c r="J99" s="88"/>
      <c r="K99" s="88"/>
      <c r="L99" s="88"/>
      <c r="M99" s="88"/>
    </row>
    <row r="100" customFormat="1" ht="25.5" customHeight="1" spans="1:13">
      <c r="A100" s="65">
        <v>2120104</v>
      </c>
      <c r="B100" s="66" t="s">
        <v>172</v>
      </c>
      <c r="C100" s="39">
        <v>857500</v>
      </c>
      <c r="D100" s="88"/>
      <c r="E100" s="39">
        <v>857500</v>
      </c>
      <c r="F100" s="88"/>
      <c r="G100" s="88"/>
      <c r="H100" s="88"/>
      <c r="I100" s="88"/>
      <c r="J100" s="88"/>
      <c r="K100" s="88"/>
      <c r="L100" s="88"/>
      <c r="M100" s="88"/>
    </row>
    <row r="101" customFormat="1" ht="25.5" customHeight="1" spans="1:13">
      <c r="A101" s="65">
        <v>2120199</v>
      </c>
      <c r="B101" s="66" t="s">
        <v>173</v>
      </c>
      <c r="C101" s="39">
        <v>1460000</v>
      </c>
      <c r="D101" s="88"/>
      <c r="E101" s="39">
        <v>1460000</v>
      </c>
      <c r="F101" s="88"/>
      <c r="G101" s="88"/>
      <c r="H101" s="88"/>
      <c r="I101" s="88"/>
      <c r="J101" s="88"/>
      <c r="K101" s="88"/>
      <c r="L101" s="88"/>
      <c r="M101" s="88"/>
    </row>
    <row r="102" customFormat="1" ht="25.5" customHeight="1" spans="1:13">
      <c r="A102" s="65">
        <v>21202</v>
      </c>
      <c r="B102" s="66" t="s">
        <v>55</v>
      </c>
      <c r="C102" s="39">
        <v>44181107</v>
      </c>
      <c r="D102" s="88"/>
      <c r="E102" s="39">
        <v>44181107</v>
      </c>
      <c r="F102" s="88"/>
      <c r="G102" s="88"/>
      <c r="H102" s="88"/>
      <c r="I102" s="88"/>
      <c r="J102" s="88"/>
      <c r="K102" s="88"/>
      <c r="L102" s="88"/>
      <c r="M102" s="88"/>
    </row>
    <row r="103" customFormat="1" ht="25.5" customHeight="1" spans="1:13">
      <c r="A103" s="65">
        <v>2120201</v>
      </c>
      <c r="B103" s="66" t="s">
        <v>55</v>
      </c>
      <c r="C103" s="39">
        <v>44181107</v>
      </c>
      <c r="D103" s="88"/>
      <c r="E103" s="39">
        <v>44181107</v>
      </c>
      <c r="F103" s="88"/>
      <c r="G103" s="88"/>
      <c r="H103" s="88"/>
      <c r="I103" s="88"/>
      <c r="J103" s="88"/>
      <c r="K103" s="88"/>
      <c r="L103" s="88"/>
      <c r="M103" s="88"/>
    </row>
    <row r="104" customFormat="1" ht="25.5" customHeight="1" spans="1:13">
      <c r="A104" s="65">
        <v>21205</v>
      </c>
      <c r="B104" s="66" t="s">
        <v>56</v>
      </c>
      <c r="C104" s="39" t="s">
        <v>174</v>
      </c>
      <c r="D104" s="88"/>
      <c r="E104" s="39">
        <v>41833418</v>
      </c>
      <c r="F104" s="88"/>
      <c r="G104" s="88"/>
      <c r="H104" s="88"/>
      <c r="I104" s="88"/>
      <c r="J104" s="88"/>
      <c r="K104" s="88"/>
      <c r="L104" s="88"/>
      <c r="M104" s="88"/>
    </row>
    <row r="105" customFormat="1" ht="25.5" customHeight="1" spans="1:13">
      <c r="A105" s="65">
        <v>2120501</v>
      </c>
      <c r="B105" s="66" t="s">
        <v>56</v>
      </c>
      <c r="C105" s="39">
        <v>11983418</v>
      </c>
      <c r="D105" s="88"/>
      <c r="E105" s="39">
        <v>11983418</v>
      </c>
      <c r="F105" s="88"/>
      <c r="G105" s="88"/>
      <c r="H105" s="88"/>
      <c r="I105" s="88"/>
      <c r="J105" s="88"/>
      <c r="K105" s="88"/>
      <c r="L105" s="88"/>
      <c r="M105" s="88"/>
    </row>
    <row r="106" customFormat="1" ht="25.5" customHeight="1" spans="1:13">
      <c r="A106" s="65">
        <v>2120598</v>
      </c>
      <c r="B106" s="66" t="s">
        <v>175</v>
      </c>
      <c r="C106" s="39">
        <v>29850000</v>
      </c>
      <c r="D106" s="88"/>
      <c r="E106" s="39">
        <v>29850000</v>
      </c>
      <c r="F106" s="88"/>
      <c r="G106" s="88"/>
      <c r="H106" s="88"/>
      <c r="I106" s="88"/>
      <c r="J106" s="88"/>
      <c r="K106" s="88"/>
      <c r="L106" s="88"/>
      <c r="M106" s="88"/>
    </row>
    <row r="107" customFormat="1" ht="25.5" customHeight="1" spans="1:13">
      <c r="A107" s="65">
        <v>21299</v>
      </c>
      <c r="B107" s="66" t="s">
        <v>57</v>
      </c>
      <c r="C107" s="39" t="s">
        <v>176</v>
      </c>
      <c r="D107" s="88"/>
      <c r="E107" s="39">
        <v>1520000</v>
      </c>
      <c r="F107" s="88"/>
      <c r="G107" s="88"/>
      <c r="H107" s="88"/>
      <c r="I107" s="88"/>
      <c r="J107" s="88"/>
      <c r="K107" s="88"/>
      <c r="L107" s="88"/>
      <c r="M107" s="88"/>
    </row>
    <row r="108" customFormat="1" ht="25.5" customHeight="1" spans="1:13">
      <c r="A108" s="65">
        <v>2129901</v>
      </c>
      <c r="B108" s="66" t="s">
        <v>57</v>
      </c>
      <c r="C108" s="39" t="s">
        <v>176</v>
      </c>
      <c r="D108" s="88"/>
      <c r="E108" s="39" t="s">
        <v>176</v>
      </c>
      <c r="F108" s="88"/>
      <c r="G108" s="88"/>
      <c r="H108" s="88"/>
      <c r="I108" s="88"/>
      <c r="J108" s="88"/>
      <c r="K108" s="88"/>
      <c r="L108" s="88"/>
      <c r="M108" s="88"/>
    </row>
    <row r="109" customFormat="1" ht="25.5" customHeight="1" spans="1:13">
      <c r="A109" s="65">
        <v>221</v>
      </c>
      <c r="B109" s="66" t="s">
        <v>177</v>
      </c>
      <c r="C109" s="39">
        <v>7036680.52</v>
      </c>
      <c r="D109" s="88"/>
      <c r="E109" s="39">
        <v>7036680.52</v>
      </c>
      <c r="F109" s="88"/>
      <c r="G109" s="88"/>
      <c r="H109" s="88"/>
      <c r="I109" s="88"/>
      <c r="J109" s="88"/>
      <c r="K109" s="88"/>
      <c r="L109" s="88"/>
      <c r="M109" s="88"/>
    </row>
    <row r="110" customFormat="1" ht="25.5" customHeight="1" spans="1:13">
      <c r="A110" s="65">
        <v>22101</v>
      </c>
      <c r="B110" s="66" t="s">
        <v>58</v>
      </c>
      <c r="C110" s="39" t="s">
        <v>178</v>
      </c>
      <c r="D110" s="88"/>
      <c r="E110" s="39" t="s">
        <v>178</v>
      </c>
      <c r="F110" s="88"/>
      <c r="G110" s="88"/>
      <c r="H110" s="88"/>
      <c r="I110" s="88"/>
      <c r="J110" s="88"/>
      <c r="K110" s="88"/>
      <c r="L110" s="88"/>
      <c r="M110" s="88"/>
    </row>
    <row r="111" customFormat="1" ht="25.5" customHeight="1" spans="1:13">
      <c r="A111" s="65">
        <v>2210199</v>
      </c>
      <c r="B111" s="66" t="s">
        <v>179</v>
      </c>
      <c r="C111" s="39" t="s">
        <v>178</v>
      </c>
      <c r="D111" s="88"/>
      <c r="E111" s="39" t="s">
        <v>178</v>
      </c>
      <c r="F111" s="88"/>
      <c r="G111" s="88"/>
      <c r="H111" s="88"/>
      <c r="I111" s="88"/>
      <c r="J111" s="88"/>
      <c r="K111" s="88"/>
      <c r="L111" s="88"/>
      <c r="M111" s="88"/>
    </row>
    <row r="112" customFormat="1" ht="25.5" customHeight="1" spans="1:13">
      <c r="A112" s="65">
        <v>22102</v>
      </c>
      <c r="B112" s="66" t="s">
        <v>59</v>
      </c>
      <c r="C112" s="39" t="s">
        <v>180</v>
      </c>
      <c r="D112" s="88"/>
      <c r="E112" s="39" t="s">
        <v>180</v>
      </c>
      <c r="F112" s="88"/>
      <c r="G112" s="88"/>
      <c r="H112" s="88"/>
      <c r="I112" s="88"/>
      <c r="J112" s="88"/>
      <c r="K112" s="88"/>
      <c r="L112" s="88"/>
      <c r="M112" s="88"/>
    </row>
    <row r="113" customFormat="1" ht="25.5" customHeight="1" spans="1:13">
      <c r="A113" s="65">
        <v>2210201</v>
      </c>
      <c r="B113" s="66" t="s">
        <v>181</v>
      </c>
      <c r="C113" s="39">
        <v>3737936.52</v>
      </c>
      <c r="D113" s="88"/>
      <c r="E113" s="39">
        <v>3737936.52</v>
      </c>
      <c r="F113" s="88"/>
      <c r="G113" s="88"/>
      <c r="H113" s="88"/>
      <c r="I113" s="88"/>
      <c r="J113" s="88"/>
      <c r="K113" s="88"/>
      <c r="L113" s="88"/>
      <c r="M113" s="88"/>
    </row>
    <row r="114" customFormat="1" ht="25.5" customHeight="1" spans="1:13">
      <c r="A114" s="65">
        <v>2210203</v>
      </c>
      <c r="B114" s="66" t="s">
        <v>182</v>
      </c>
      <c r="C114" s="39">
        <v>3286284</v>
      </c>
      <c r="D114" s="88"/>
      <c r="E114" s="39">
        <v>3286284</v>
      </c>
      <c r="F114" s="88"/>
      <c r="G114" s="88"/>
      <c r="H114" s="88"/>
      <c r="I114" s="88"/>
      <c r="J114" s="88"/>
      <c r="K114" s="88"/>
      <c r="L114" s="88"/>
      <c r="M114" s="88"/>
    </row>
    <row r="115" customFormat="1" ht="25.5" customHeight="1" spans="1:13">
      <c r="A115" s="65"/>
      <c r="B115" s="66" t="s">
        <v>183</v>
      </c>
      <c r="C115" s="39">
        <v>275236255.12</v>
      </c>
      <c r="D115" s="88"/>
      <c r="E115" s="39">
        <v>275236255.12</v>
      </c>
      <c r="F115" s="88"/>
      <c r="G115" s="88"/>
      <c r="H115" s="88"/>
      <c r="I115" s="88"/>
      <c r="J115" s="88"/>
      <c r="K115" s="88"/>
      <c r="L115" s="88"/>
      <c r="M115" s="88"/>
    </row>
  </sheetData>
  <mergeCells count="123">
    <mergeCell ref="A2:M2"/>
    <mergeCell ref="K3:M3"/>
    <mergeCell ref="A4:B4"/>
    <mergeCell ref="L6:M6"/>
    <mergeCell ref="L7:M7"/>
    <mergeCell ref="L8:M8"/>
    <mergeCell ref="L9:M9"/>
    <mergeCell ref="L10:M10"/>
    <mergeCell ref="L11:M11"/>
    <mergeCell ref="L12:M12"/>
    <mergeCell ref="L13:M13"/>
    <mergeCell ref="L14:M14"/>
    <mergeCell ref="L15:M15"/>
    <mergeCell ref="L16:M16"/>
    <mergeCell ref="L17:M17"/>
    <mergeCell ref="L18:M18"/>
    <mergeCell ref="L19:M19"/>
    <mergeCell ref="L20:M20"/>
    <mergeCell ref="L21:M21"/>
    <mergeCell ref="L22:M22"/>
    <mergeCell ref="L23:M23"/>
    <mergeCell ref="L24:M24"/>
    <mergeCell ref="L25:M25"/>
    <mergeCell ref="L26:M26"/>
    <mergeCell ref="L27:M27"/>
    <mergeCell ref="L28:M28"/>
    <mergeCell ref="L29:M29"/>
    <mergeCell ref="L30:M30"/>
    <mergeCell ref="L31:M31"/>
    <mergeCell ref="L32:M32"/>
    <mergeCell ref="L33:M33"/>
    <mergeCell ref="L34:M34"/>
    <mergeCell ref="L35:M35"/>
    <mergeCell ref="L36:M36"/>
    <mergeCell ref="L37:M37"/>
    <mergeCell ref="L38:M38"/>
    <mergeCell ref="L39:M39"/>
    <mergeCell ref="L40:M40"/>
    <mergeCell ref="L41:M41"/>
    <mergeCell ref="L42:M42"/>
    <mergeCell ref="L43:M43"/>
    <mergeCell ref="L44:M44"/>
    <mergeCell ref="L45:M45"/>
    <mergeCell ref="L46:M46"/>
    <mergeCell ref="L47:M47"/>
    <mergeCell ref="L48:M48"/>
    <mergeCell ref="L49:M49"/>
    <mergeCell ref="L50:M50"/>
    <mergeCell ref="L51:M51"/>
    <mergeCell ref="L52:M52"/>
    <mergeCell ref="L53:M53"/>
    <mergeCell ref="L54:M54"/>
    <mergeCell ref="L55:M55"/>
    <mergeCell ref="L56:M56"/>
    <mergeCell ref="L57:M57"/>
    <mergeCell ref="L58:M58"/>
    <mergeCell ref="L59:M59"/>
    <mergeCell ref="L60:M60"/>
    <mergeCell ref="L61:M61"/>
    <mergeCell ref="L62:M62"/>
    <mergeCell ref="L63:M63"/>
    <mergeCell ref="L64:M64"/>
    <mergeCell ref="L65:M65"/>
    <mergeCell ref="L66:M66"/>
    <mergeCell ref="L67:M67"/>
    <mergeCell ref="L68:M68"/>
    <mergeCell ref="L69:M69"/>
    <mergeCell ref="L70:M70"/>
    <mergeCell ref="L71:M71"/>
    <mergeCell ref="L72:M72"/>
    <mergeCell ref="L73:M73"/>
    <mergeCell ref="L74:M74"/>
    <mergeCell ref="L75:M75"/>
    <mergeCell ref="L76:M76"/>
    <mergeCell ref="L77:M77"/>
    <mergeCell ref="L78:M78"/>
    <mergeCell ref="L79:M79"/>
    <mergeCell ref="L80:M80"/>
    <mergeCell ref="L81:M81"/>
    <mergeCell ref="L82:M82"/>
    <mergeCell ref="L83:M83"/>
    <mergeCell ref="L84:M84"/>
    <mergeCell ref="L85:M85"/>
    <mergeCell ref="L86:M86"/>
    <mergeCell ref="L87:M87"/>
    <mergeCell ref="L88:M88"/>
    <mergeCell ref="L89:M89"/>
    <mergeCell ref="L90:M90"/>
    <mergeCell ref="L91:M91"/>
    <mergeCell ref="L92:M92"/>
    <mergeCell ref="L93:M93"/>
    <mergeCell ref="L94:M94"/>
    <mergeCell ref="L95:M95"/>
    <mergeCell ref="L96:M96"/>
    <mergeCell ref="L97:M97"/>
    <mergeCell ref="L98:M98"/>
    <mergeCell ref="L99:M99"/>
    <mergeCell ref="L100:M100"/>
    <mergeCell ref="L101:M101"/>
    <mergeCell ref="L102:M102"/>
    <mergeCell ref="L103:M103"/>
    <mergeCell ref="L104:M104"/>
    <mergeCell ref="L105:M105"/>
    <mergeCell ref="L106:M106"/>
    <mergeCell ref="L107:M107"/>
    <mergeCell ref="L108:M108"/>
    <mergeCell ref="L109:M109"/>
    <mergeCell ref="L110:M110"/>
    <mergeCell ref="L111:M111"/>
    <mergeCell ref="L112:M112"/>
    <mergeCell ref="L113:M113"/>
    <mergeCell ref="L114:M114"/>
    <mergeCell ref="L115:M11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M5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4"/>
  <sheetViews>
    <sheetView topLeftCell="A95" workbookViewId="0">
      <selection activeCell="G112" sqref="G112"/>
    </sheetView>
  </sheetViews>
  <sheetFormatPr defaultColWidth="9" defaultRowHeight="13.5" outlineLevelCol="7"/>
  <cols>
    <col min="2" max="2" width="32.125" customWidth="1"/>
    <col min="3" max="3" width="12.25" customWidth="1"/>
    <col min="4" max="4" width="14.125" customWidth="1"/>
    <col min="5" max="5" width="12.25" customWidth="1"/>
    <col min="6" max="6" width="12.75" customWidth="1"/>
    <col min="7" max="7" width="16.375" customWidth="1"/>
    <col min="8" max="8" width="16.5" customWidth="1"/>
  </cols>
  <sheetData>
    <row r="1" ht="17.25" customHeight="1" spans="1:1">
      <c r="A1" s="1" t="s">
        <v>184</v>
      </c>
    </row>
    <row r="2" ht="25.5" customHeight="1" spans="1:8">
      <c r="A2" s="30" t="s">
        <v>185</v>
      </c>
      <c r="B2" s="30"/>
      <c r="C2" s="30"/>
      <c r="D2" s="30"/>
      <c r="E2" s="30"/>
      <c r="F2" s="30"/>
      <c r="G2" s="30"/>
      <c r="H2" s="30"/>
    </row>
    <row r="3" ht="22.5" customHeight="1" spans="1:8">
      <c r="A3" s="40"/>
      <c r="B3" s="40"/>
      <c r="C3" s="40"/>
      <c r="D3" s="40"/>
      <c r="E3" s="40"/>
      <c r="F3" s="40"/>
      <c r="G3" s="79" t="s">
        <v>2</v>
      </c>
      <c r="H3" s="40"/>
    </row>
    <row r="4" ht="21" customHeight="1" spans="1:8">
      <c r="A4" s="57" t="s">
        <v>74</v>
      </c>
      <c r="B4" s="57" t="s">
        <v>75</v>
      </c>
      <c r="C4" s="57" t="s">
        <v>70</v>
      </c>
      <c r="D4" s="57" t="s">
        <v>186</v>
      </c>
      <c r="E4" s="57" t="s">
        <v>187</v>
      </c>
      <c r="F4" s="80" t="s">
        <v>188</v>
      </c>
      <c r="G4" s="80" t="s">
        <v>189</v>
      </c>
      <c r="H4" s="78" t="s">
        <v>190</v>
      </c>
    </row>
    <row r="5" ht="21" customHeight="1" spans="1:8">
      <c r="A5" s="65">
        <v>201</v>
      </c>
      <c r="B5" s="66" t="s">
        <v>76</v>
      </c>
      <c r="C5" s="39">
        <v>79292767.3</v>
      </c>
      <c r="D5" s="39">
        <v>37321590.73</v>
      </c>
      <c r="E5" s="39">
        <f>C5-D5</f>
        <v>41971176.57</v>
      </c>
      <c r="F5" s="81"/>
      <c r="G5" s="82"/>
      <c r="H5" s="83"/>
    </row>
    <row r="6" customFormat="1" ht="21" customHeight="1" spans="1:8">
      <c r="A6" s="65">
        <v>20101</v>
      </c>
      <c r="B6" s="66" t="s">
        <v>9</v>
      </c>
      <c r="C6" s="39">
        <v>160400</v>
      </c>
      <c r="D6" s="39"/>
      <c r="E6" s="39" t="s">
        <v>77</v>
      </c>
      <c r="F6" s="81"/>
      <c r="G6" s="82"/>
      <c r="H6" s="83"/>
    </row>
    <row r="7" customFormat="1" ht="21" customHeight="1" spans="1:8">
      <c r="A7" s="65">
        <v>2010199</v>
      </c>
      <c r="B7" s="66" t="s">
        <v>78</v>
      </c>
      <c r="C7" s="39" t="s">
        <v>77</v>
      </c>
      <c r="D7" s="39"/>
      <c r="E7" s="39" t="s">
        <v>77</v>
      </c>
      <c r="F7" s="81"/>
      <c r="G7" s="82"/>
      <c r="H7" s="83"/>
    </row>
    <row r="8" customFormat="1" ht="21" customHeight="1" spans="1:8">
      <c r="A8" s="65">
        <v>20103</v>
      </c>
      <c r="B8" s="66" t="s">
        <v>12</v>
      </c>
      <c r="C8" s="39" t="s">
        <v>79</v>
      </c>
      <c r="D8" s="39">
        <v>37321590.73</v>
      </c>
      <c r="E8" s="39">
        <v>34706706.57</v>
      </c>
      <c r="F8" s="81"/>
      <c r="G8" s="82"/>
      <c r="H8" s="83"/>
    </row>
    <row r="9" customFormat="1" ht="21" customHeight="1" spans="1:8">
      <c r="A9" s="65">
        <v>2010301</v>
      </c>
      <c r="B9" s="66" t="s">
        <v>80</v>
      </c>
      <c r="C9" s="39">
        <v>37321590.73</v>
      </c>
      <c r="D9" s="39">
        <v>37321590.73</v>
      </c>
      <c r="E9" s="39"/>
      <c r="F9" s="81"/>
      <c r="G9" s="82"/>
      <c r="H9" s="83"/>
    </row>
    <row r="10" customFormat="1" ht="21" customHeight="1" spans="1:8">
      <c r="A10" s="65">
        <v>2010399</v>
      </c>
      <c r="B10" s="66" t="s">
        <v>81</v>
      </c>
      <c r="C10" s="39">
        <v>34706706.57</v>
      </c>
      <c r="D10" s="39"/>
      <c r="E10" s="39">
        <v>34706706.57</v>
      </c>
      <c r="F10" s="81"/>
      <c r="G10" s="82"/>
      <c r="H10" s="83"/>
    </row>
    <row r="11" customFormat="1" ht="21" customHeight="1" spans="1:8">
      <c r="A11" s="65">
        <v>20105</v>
      </c>
      <c r="B11" s="66" t="s">
        <v>14</v>
      </c>
      <c r="C11" s="39" t="s">
        <v>82</v>
      </c>
      <c r="D11" s="39"/>
      <c r="E11" s="39" t="s">
        <v>82</v>
      </c>
      <c r="F11" s="81"/>
      <c r="G11" s="82"/>
      <c r="H11" s="83"/>
    </row>
    <row r="12" customFormat="1" ht="21" customHeight="1" spans="1:8">
      <c r="A12" s="65">
        <v>2010507</v>
      </c>
      <c r="B12" s="66" t="s">
        <v>83</v>
      </c>
      <c r="C12" s="39">
        <v>1198640</v>
      </c>
      <c r="D12" s="39"/>
      <c r="E12" s="39">
        <v>1198640</v>
      </c>
      <c r="F12" s="81"/>
      <c r="G12" s="82"/>
      <c r="H12" s="83"/>
    </row>
    <row r="13" customFormat="1" ht="21" customHeight="1" spans="1:8">
      <c r="A13" s="65" t="s">
        <v>84</v>
      </c>
      <c r="B13" s="66" t="s">
        <v>85</v>
      </c>
      <c r="C13" s="39">
        <v>160880</v>
      </c>
      <c r="D13" s="39"/>
      <c r="E13" s="39">
        <v>160880</v>
      </c>
      <c r="F13" s="81"/>
      <c r="G13" s="82"/>
      <c r="H13" s="83"/>
    </row>
    <row r="14" customFormat="1" ht="21" customHeight="1" spans="1:8">
      <c r="A14" s="65">
        <v>20106</v>
      </c>
      <c r="B14" s="66" t="s">
        <v>16</v>
      </c>
      <c r="C14" s="39" t="s">
        <v>86</v>
      </c>
      <c r="D14" s="39"/>
      <c r="E14" s="39" t="s">
        <v>86</v>
      </c>
      <c r="F14" s="81"/>
      <c r="G14" s="82"/>
      <c r="H14" s="83"/>
    </row>
    <row r="15" customFormat="1" ht="21" customHeight="1" spans="1:8">
      <c r="A15" s="65">
        <v>2010699</v>
      </c>
      <c r="B15" s="66" t="s">
        <v>87</v>
      </c>
      <c r="C15" s="39" t="s">
        <v>86</v>
      </c>
      <c r="D15" s="39"/>
      <c r="E15" s="39" t="s">
        <v>86</v>
      </c>
      <c r="F15" s="81"/>
      <c r="G15" s="82"/>
      <c r="H15" s="83"/>
    </row>
    <row r="16" customFormat="1" ht="21" customHeight="1" spans="1:8">
      <c r="A16" s="65">
        <v>20111</v>
      </c>
      <c r="B16" s="66" t="s">
        <v>18</v>
      </c>
      <c r="C16" s="39" t="s">
        <v>88</v>
      </c>
      <c r="D16" s="39"/>
      <c r="E16" s="39" t="s">
        <v>88</v>
      </c>
      <c r="F16" s="81"/>
      <c r="G16" s="82"/>
      <c r="H16" s="83"/>
    </row>
    <row r="17" customFormat="1" ht="21" customHeight="1" spans="1:8">
      <c r="A17" s="65">
        <v>2011199</v>
      </c>
      <c r="B17" s="66" t="s">
        <v>89</v>
      </c>
      <c r="C17" s="39">
        <v>15000</v>
      </c>
      <c r="D17" s="39"/>
      <c r="E17" s="39">
        <v>15000</v>
      </c>
      <c r="F17" s="81"/>
      <c r="G17" s="82"/>
      <c r="H17" s="83"/>
    </row>
    <row r="18" customFormat="1" ht="21" customHeight="1" spans="1:8">
      <c r="A18" s="65">
        <v>20129</v>
      </c>
      <c r="B18" s="66" t="s">
        <v>20</v>
      </c>
      <c r="C18" s="39" t="s">
        <v>90</v>
      </c>
      <c r="D18" s="39"/>
      <c r="E18" s="39" t="s">
        <v>90</v>
      </c>
      <c r="F18" s="81"/>
      <c r="G18" s="82"/>
      <c r="H18" s="83"/>
    </row>
    <row r="19" customFormat="1" ht="21" customHeight="1" spans="1:8">
      <c r="A19" s="65">
        <v>2012999</v>
      </c>
      <c r="B19" s="66" t="s">
        <v>91</v>
      </c>
      <c r="C19" s="39" t="s">
        <v>90</v>
      </c>
      <c r="D19" s="39"/>
      <c r="E19" s="39" t="s">
        <v>90</v>
      </c>
      <c r="F19" s="81"/>
      <c r="G19" s="82"/>
      <c r="H19" s="83"/>
    </row>
    <row r="20" customFormat="1" ht="21" customHeight="1" spans="1:8">
      <c r="A20" s="65">
        <v>20132</v>
      </c>
      <c r="B20" s="66" t="s">
        <v>22</v>
      </c>
      <c r="C20" s="39" t="s">
        <v>92</v>
      </c>
      <c r="D20" s="39"/>
      <c r="E20" s="39" t="s">
        <v>92</v>
      </c>
      <c r="F20" s="81"/>
      <c r="G20" s="82"/>
      <c r="H20" s="83"/>
    </row>
    <row r="21" customFormat="1" ht="21" customHeight="1" spans="1:8">
      <c r="A21" s="65" t="s">
        <v>93</v>
      </c>
      <c r="B21" s="66" t="s">
        <v>94</v>
      </c>
      <c r="C21" s="39" t="s">
        <v>92</v>
      </c>
      <c r="D21" s="39"/>
      <c r="E21" s="39" t="s">
        <v>92</v>
      </c>
      <c r="F21" s="81"/>
      <c r="G21" s="82"/>
      <c r="H21" s="83"/>
    </row>
    <row r="22" customFormat="1" ht="21" customHeight="1" spans="1:8">
      <c r="A22" s="65">
        <v>20133</v>
      </c>
      <c r="B22" s="66" t="s">
        <v>24</v>
      </c>
      <c r="C22" s="39" t="s">
        <v>95</v>
      </c>
      <c r="D22" s="39"/>
      <c r="E22" s="39" t="s">
        <v>95</v>
      </c>
      <c r="F22" s="81"/>
      <c r="G22" s="82"/>
      <c r="H22" s="83"/>
    </row>
    <row r="23" customFormat="1" ht="21" customHeight="1" spans="1:8">
      <c r="A23" s="65">
        <v>2013399</v>
      </c>
      <c r="B23" s="66" t="s">
        <v>96</v>
      </c>
      <c r="C23" s="39" t="s">
        <v>95</v>
      </c>
      <c r="D23" s="39"/>
      <c r="E23" s="39" t="s">
        <v>95</v>
      </c>
      <c r="F23" s="81"/>
      <c r="G23" s="82"/>
      <c r="H23" s="83"/>
    </row>
    <row r="24" customFormat="1" ht="21" customHeight="1" spans="1:8">
      <c r="A24" s="65">
        <v>20134</v>
      </c>
      <c r="B24" s="66" t="s">
        <v>26</v>
      </c>
      <c r="C24" s="39" t="s">
        <v>97</v>
      </c>
      <c r="D24" s="39"/>
      <c r="E24" s="39" t="s">
        <v>97</v>
      </c>
      <c r="F24" s="81"/>
      <c r="G24" s="82"/>
      <c r="H24" s="83"/>
    </row>
    <row r="25" customFormat="1" ht="21" customHeight="1" spans="1:8">
      <c r="A25" s="65">
        <v>2013499</v>
      </c>
      <c r="B25" s="66" t="s">
        <v>98</v>
      </c>
      <c r="C25" s="39" t="s">
        <v>97</v>
      </c>
      <c r="D25" s="39"/>
      <c r="E25" s="39" t="s">
        <v>97</v>
      </c>
      <c r="F25" s="81"/>
      <c r="G25" s="82"/>
      <c r="H25" s="83"/>
    </row>
    <row r="26" customFormat="1" ht="21" customHeight="1" spans="1:8">
      <c r="A26" s="65">
        <v>20136</v>
      </c>
      <c r="B26" s="66" t="s">
        <v>28</v>
      </c>
      <c r="C26" s="39" t="s">
        <v>99</v>
      </c>
      <c r="D26" s="39"/>
      <c r="E26" s="39" t="s">
        <v>99</v>
      </c>
      <c r="F26" s="81"/>
      <c r="G26" s="82"/>
      <c r="H26" s="83"/>
    </row>
    <row r="27" customFormat="1" ht="21" customHeight="1" spans="1:8">
      <c r="A27" s="65">
        <v>2013699</v>
      </c>
      <c r="B27" s="66" t="s">
        <v>28</v>
      </c>
      <c r="C27" s="39" t="s">
        <v>99</v>
      </c>
      <c r="D27" s="39"/>
      <c r="E27" s="39" t="s">
        <v>99</v>
      </c>
      <c r="F27" s="81"/>
      <c r="G27" s="82"/>
      <c r="H27" s="83"/>
    </row>
    <row r="28" customFormat="1" ht="21" customHeight="1" spans="1:8">
      <c r="A28" s="65">
        <v>203</v>
      </c>
      <c r="B28" s="66" t="s">
        <v>100</v>
      </c>
      <c r="C28" s="39" t="s">
        <v>101</v>
      </c>
      <c r="D28" s="39"/>
      <c r="E28" s="39" t="s">
        <v>101</v>
      </c>
      <c r="F28" s="81"/>
      <c r="G28" s="82"/>
      <c r="H28" s="83"/>
    </row>
    <row r="29" customFormat="1" ht="21" customHeight="1" spans="1:8">
      <c r="A29" s="65">
        <v>20306</v>
      </c>
      <c r="B29" s="66" t="s">
        <v>30</v>
      </c>
      <c r="C29" s="39" t="s">
        <v>101</v>
      </c>
      <c r="D29" s="39"/>
      <c r="E29" s="39" t="s">
        <v>101</v>
      </c>
      <c r="F29" s="81"/>
      <c r="G29" s="82"/>
      <c r="H29" s="83"/>
    </row>
    <row r="30" customFormat="1" ht="21" customHeight="1" spans="1:8">
      <c r="A30" s="65" t="s">
        <v>102</v>
      </c>
      <c r="B30" s="66" t="s">
        <v>103</v>
      </c>
      <c r="C30" s="39">
        <v>15000</v>
      </c>
      <c r="D30" s="39"/>
      <c r="E30" s="39">
        <v>15000</v>
      </c>
      <c r="F30" s="81"/>
      <c r="G30" s="82"/>
      <c r="H30" s="83"/>
    </row>
    <row r="31" customFormat="1" ht="21" customHeight="1" spans="1:8">
      <c r="A31" s="65" t="s">
        <v>104</v>
      </c>
      <c r="B31" s="66" t="s">
        <v>105</v>
      </c>
      <c r="C31" s="39">
        <v>35000</v>
      </c>
      <c r="D31" s="39"/>
      <c r="E31" s="39">
        <v>35000</v>
      </c>
      <c r="F31" s="81"/>
      <c r="G31" s="82"/>
      <c r="H31" s="83"/>
    </row>
    <row r="32" customFormat="1" ht="21" customHeight="1" spans="1:8">
      <c r="A32" s="65">
        <v>204</v>
      </c>
      <c r="B32" s="66" t="s">
        <v>106</v>
      </c>
      <c r="C32" s="39" t="s">
        <v>107</v>
      </c>
      <c r="D32" s="39"/>
      <c r="E32" s="39" t="s">
        <v>107</v>
      </c>
      <c r="F32" s="81"/>
      <c r="G32" s="82"/>
      <c r="H32" s="83"/>
    </row>
    <row r="33" customFormat="1" ht="21" customHeight="1" spans="1:8">
      <c r="A33" s="65">
        <v>20406</v>
      </c>
      <c r="B33" s="66" t="s">
        <v>31</v>
      </c>
      <c r="C33" s="39" t="s">
        <v>107</v>
      </c>
      <c r="D33" s="39"/>
      <c r="E33" s="39" t="s">
        <v>107</v>
      </c>
      <c r="F33" s="81"/>
      <c r="G33" s="82"/>
      <c r="H33" s="83"/>
    </row>
    <row r="34" customFormat="1" ht="21" customHeight="1" spans="1:8">
      <c r="A34" s="65">
        <v>2040604</v>
      </c>
      <c r="B34" s="66" t="s">
        <v>108</v>
      </c>
      <c r="C34" s="39" t="s">
        <v>107</v>
      </c>
      <c r="D34" s="39"/>
      <c r="E34" s="39" t="s">
        <v>107</v>
      </c>
      <c r="F34" s="81"/>
      <c r="G34" s="82"/>
      <c r="H34" s="83"/>
    </row>
    <row r="35" customFormat="1" ht="21" customHeight="1" spans="1:8">
      <c r="A35" s="65">
        <v>205</v>
      </c>
      <c r="B35" s="66" t="s">
        <v>109</v>
      </c>
      <c r="C35" s="39">
        <v>2903869</v>
      </c>
      <c r="D35" s="39">
        <v>144789</v>
      </c>
      <c r="E35" s="39">
        <f>C35-D35</f>
        <v>2759080</v>
      </c>
      <c r="F35" s="81"/>
      <c r="G35" s="82"/>
      <c r="H35" s="83"/>
    </row>
    <row r="36" customFormat="1" ht="21" customHeight="1" spans="1:8">
      <c r="A36" s="65">
        <v>20502</v>
      </c>
      <c r="B36" s="66" t="s">
        <v>32</v>
      </c>
      <c r="C36" s="39" t="s">
        <v>110</v>
      </c>
      <c r="D36" s="39"/>
      <c r="E36" s="39" t="s">
        <v>110</v>
      </c>
      <c r="F36" s="81"/>
      <c r="G36" s="82"/>
      <c r="H36" s="83"/>
    </row>
    <row r="37" customFormat="1" ht="21" customHeight="1" spans="1:8">
      <c r="A37" s="65">
        <v>2050201</v>
      </c>
      <c r="B37" s="66" t="s">
        <v>111</v>
      </c>
      <c r="C37" s="39" t="s">
        <v>110</v>
      </c>
      <c r="D37" s="39"/>
      <c r="E37" s="39" t="s">
        <v>110</v>
      </c>
      <c r="F37" s="81"/>
      <c r="G37" s="82"/>
      <c r="H37" s="83"/>
    </row>
    <row r="38" customFormat="1" ht="21" customHeight="1" spans="1:8">
      <c r="A38" s="65">
        <v>20508</v>
      </c>
      <c r="B38" s="66" t="s">
        <v>33</v>
      </c>
      <c r="C38" s="39" t="s">
        <v>112</v>
      </c>
      <c r="D38" s="39">
        <v>144789</v>
      </c>
      <c r="E38" s="39"/>
      <c r="F38" s="81"/>
      <c r="G38" s="82"/>
      <c r="H38" s="83"/>
    </row>
    <row r="39" customFormat="1" ht="21" customHeight="1" spans="1:8">
      <c r="A39" s="65">
        <v>2050803</v>
      </c>
      <c r="B39" s="66" t="s">
        <v>113</v>
      </c>
      <c r="C39" s="39">
        <v>144789</v>
      </c>
      <c r="D39" s="39">
        <v>144789</v>
      </c>
      <c r="E39" s="39"/>
      <c r="F39" s="81"/>
      <c r="G39" s="82"/>
      <c r="H39" s="83"/>
    </row>
    <row r="40" customFormat="1" ht="21" customHeight="1" spans="1:8">
      <c r="A40" s="65">
        <v>20599</v>
      </c>
      <c r="B40" s="66" t="s">
        <v>34</v>
      </c>
      <c r="C40" s="39" t="s">
        <v>114</v>
      </c>
      <c r="D40" s="39"/>
      <c r="E40" s="39" t="s">
        <v>114</v>
      </c>
      <c r="F40" s="81"/>
      <c r="G40" s="82"/>
      <c r="H40" s="83"/>
    </row>
    <row r="41" customFormat="1" ht="21" customHeight="1" spans="1:8">
      <c r="A41" s="65">
        <v>2059999</v>
      </c>
      <c r="B41" s="66" t="s">
        <v>34</v>
      </c>
      <c r="C41" s="39" t="s">
        <v>114</v>
      </c>
      <c r="D41" s="39"/>
      <c r="E41" s="39" t="s">
        <v>114</v>
      </c>
      <c r="F41" s="81"/>
      <c r="G41" s="82"/>
      <c r="H41" s="83"/>
    </row>
    <row r="42" customFormat="1" ht="21" customHeight="1" spans="1:8">
      <c r="A42" s="65">
        <v>207</v>
      </c>
      <c r="B42" s="66" t="s">
        <v>115</v>
      </c>
      <c r="C42" s="39" t="s">
        <v>116</v>
      </c>
      <c r="D42" s="39"/>
      <c r="E42" s="39" t="s">
        <v>116</v>
      </c>
      <c r="F42" s="81"/>
      <c r="G42" s="82"/>
      <c r="H42" s="83"/>
    </row>
    <row r="43" customFormat="1" ht="21" customHeight="1" spans="1:8">
      <c r="A43" s="65">
        <v>20701</v>
      </c>
      <c r="B43" s="66" t="s">
        <v>35</v>
      </c>
      <c r="C43" s="39" t="s">
        <v>116</v>
      </c>
      <c r="D43" s="39"/>
      <c r="E43" s="39" t="s">
        <v>116</v>
      </c>
      <c r="F43" s="81"/>
      <c r="G43" s="82"/>
      <c r="H43" s="83"/>
    </row>
    <row r="44" customFormat="1" ht="21" customHeight="1" spans="1:8">
      <c r="A44" s="65">
        <v>2070104</v>
      </c>
      <c r="B44" s="66" t="s">
        <v>117</v>
      </c>
      <c r="C44" s="39">
        <v>545160</v>
      </c>
      <c r="D44" s="39"/>
      <c r="E44" s="39">
        <v>545160</v>
      </c>
      <c r="F44" s="81"/>
      <c r="G44" s="82"/>
      <c r="H44" s="83"/>
    </row>
    <row r="45" customFormat="1" ht="21" customHeight="1" spans="1:8">
      <c r="A45" s="65">
        <v>2070109</v>
      </c>
      <c r="B45" s="66" t="s">
        <v>118</v>
      </c>
      <c r="C45" s="39">
        <v>145000</v>
      </c>
      <c r="D45" s="39"/>
      <c r="E45" s="39">
        <v>145000</v>
      </c>
      <c r="F45" s="81"/>
      <c r="G45" s="82"/>
      <c r="H45" s="83"/>
    </row>
    <row r="46" customFormat="1" ht="21" customHeight="1" spans="1:8">
      <c r="A46" s="65">
        <v>2070199</v>
      </c>
      <c r="B46" s="66" t="s">
        <v>119</v>
      </c>
      <c r="C46" s="39">
        <v>2581180</v>
      </c>
      <c r="D46" s="39"/>
      <c r="E46" s="39">
        <v>2581180</v>
      </c>
      <c r="F46" s="81"/>
      <c r="G46" s="82"/>
      <c r="H46" s="83"/>
    </row>
    <row r="47" customFormat="1" ht="21" customHeight="1" spans="1:8">
      <c r="A47" s="65">
        <v>208</v>
      </c>
      <c r="B47" s="66" t="s">
        <v>120</v>
      </c>
      <c r="C47" s="39">
        <v>80451102.36</v>
      </c>
      <c r="D47" s="39">
        <v>8284187.04</v>
      </c>
      <c r="E47" s="39">
        <f>C47-D47</f>
        <v>72166915.32</v>
      </c>
      <c r="F47" s="81"/>
      <c r="G47" s="82"/>
      <c r="H47" s="83"/>
    </row>
    <row r="48" customFormat="1" ht="21" customHeight="1" spans="1:8">
      <c r="A48" s="65">
        <v>20801</v>
      </c>
      <c r="B48" s="66" t="s">
        <v>36</v>
      </c>
      <c r="C48" s="39" t="s">
        <v>121</v>
      </c>
      <c r="D48" s="39"/>
      <c r="E48" s="39" t="s">
        <v>121</v>
      </c>
      <c r="F48" s="81"/>
      <c r="G48" s="82"/>
      <c r="H48" s="83"/>
    </row>
    <row r="49" customFormat="1" ht="21" customHeight="1" spans="1:8">
      <c r="A49" s="65">
        <v>2080109</v>
      </c>
      <c r="B49" s="66" t="s">
        <v>122</v>
      </c>
      <c r="C49" s="39" t="s">
        <v>121</v>
      </c>
      <c r="D49" s="39"/>
      <c r="E49" s="39" t="s">
        <v>121</v>
      </c>
      <c r="F49" s="81"/>
      <c r="G49" s="82"/>
      <c r="H49" s="83"/>
    </row>
    <row r="50" customFormat="1" ht="21" customHeight="1" spans="1:8">
      <c r="A50" s="65">
        <v>20802</v>
      </c>
      <c r="B50" s="66" t="s">
        <v>37</v>
      </c>
      <c r="C50" s="39" t="s">
        <v>123</v>
      </c>
      <c r="D50" s="39"/>
      <c r="E50" s="39" t="s">
        <v>123</v>
      </c>
      <c r="F50" s="81"/>
      <c r="G50" s="82"/>
      <c r="H50" s="83"/>
    </row>
    <row r="51" customFormat="1" ht="21" customHeight="1" spans="1:8">
      <c r="A51" s="65">
        <v>2080208</v>
      </c>
      <c r="B51" s="66" t="s">
        <v>124</v>
      </c>
      <c r="C51" s="39" t="s">
        <v>123</v>
      </c>
      <c r="D51" s="39"/>
      <c r="E51" s="39" t="s">
        <v>123</v>
      </c>
      <c r="F51" s="81"/>
      <c r="G51" s="82"/>
      <c r="H51" s="83"/>
    </row>
    <row r="52" customFormat="1" ht="21" customHeight="1" spans="1:8">
      <c r="A52" s="65">
        <v>20805</v>
      </c>
      <c r="B52" s="66" t="s">
        <v>38</v>
      </c>
      <c r="C52" s="39" t="s">
        <v>125</v>
      </c>
      <c r="D52" s="39">
        <v>8284187.04</v>
      </c>
      <c r="E52" s="39">
        <f>C52-D52</f>
        <v>8005689.8</v>
      </c>
      <c r="F52" s="81"/>
      <c r="G52" s="82"/>
      <c r="H52" s="83"/>
    </row>
    <row r="53" customFormat="1" ht="21" customHeight="1" spans="1:8">
      <c r="A53" s="65">
        <v>2080501</v>
      </c>
      <c r="B53" s="66" t="s">
        <v>126</v>
      </c>
      <c r="C53" s="39">
        <v>1529754</v>
      </c>
      <c r="D53" s="39">
        <v>1529754</v>
      </c>
      <c r="E53" s="39"/>
      <c r="F53" s="81"/>
      <c r="G53" s="82"/>
      <c r="H53" s="83"/>
    </row>
    <row r="54" customFormat="1" ht="21" customHeight="1" spans="1:8">
      <c r="A54" s="65">
        <v>2080503</v>
      </c>
      <c r="B54" s="66" t="s">
        <v>127</v>
      </c>
      <c r="C54" s="39">
        <v>8800</v>
      </c>
      <c r="D54" s="39"/>
      <c r="E54" s="39">
        <v>8800</v>
      </c>
      <c r="F54" s="81"/>
      <c r="G54" s="82"/>
      <c r="H54" s="83"/>
    </row>
    <row r="55" customFormat="1" ht="21" customHeight="1" spans="1:8">
      <c r="A55" s="65">
        <v>2080505</v>
      </c>
      <c r="B55" s="66" t="s">
        <v>128</v>
      </c>
      <c r="C55" s="39">
        <v>4502955.36</v>
      </c>
      <c r="D55" s="39">
        <v>4502955.36</v>
      </c>
      <c r="E55" s="39"/>
      <c r="F55" s="81"/>
      <c r="G55" s="82"/>
      <c r="H55" s="83"/>
    </row>
    <row r="56" customFormat="1" ht="21" customHeight="1" spans="1:8">
      <c r="A56" s="65">
        <v>2080506</v>
      </c>
      <c r="B56" s="66" t="s">
        <v>129</v>
      </c>
      <c r="C56" s="39">
        <v>2251477.68</v>
      </c>
      <c r="D56" s="39">
        <v>2251477.68</v>
      </c>
      <c r="E56" s="39"/>
      <c r="F56" s="81"/>
      <c r="G56" s="82"/>
      <c r="H56" s="83"/>
    </row>
    <row r="57" customFormat="1" ht="21" customHeight="1" spans="1:8">
      <c r="A57" s="65">
        <v>2080599</v>
      </c>
      <c r="B57" s="66" t="s">
        <v>130</v>
      </c>
      <c r="C57" s="39">
        <v>7996889.8</v>
      </c>
      <c r="D57" s="39"/>
      <c r="E57" s="39">
        <v>7996889.8</v>
      </c>
      <c r="F57" s="81"/>
      <c r="G57" s="82"/>
      <c r="H57" s="83"/>
    </row>
    <row r="58" customFormat="1" ht="21" customHeight="1" spans="1:8">
      <c r="A58" s="65">
        <v>20808</v>
      </c>
      <c r="B58" s="66" t="s">
        <v>39</v>
      </c>
      <c r="C58" s="39" t="s">
        <v>131</v>
      </c>
      <c r="D58" s="39"/>
      <c r="E58" s="39" t="s">
        <v>131</v>
      </c>
      <c r="F58" s="81"/>
      <c r="G58" s="82"/>
      <c r="H58" s="83"/>
    </row>
    <row r="59" customFormat="1" ht="21" customHeight="1" spans="1:8">
      <c r="A59" s="65">
        <v>2080802</v>
      </c>
      <c r="B59" s="66" t="s">
        <v>132</v>
      </c>
      <c r="C59" s="39">
        <v>609000</v>
      </c>
      <c r="D59" s="39"/>
      <c r="E59" s="39">
        <v>609000</v>
      </c>
      <c r="F59" s="81"/>
      <c r="G59" s="82"/>
      <c r="H59" s="83"/>
    </row>
    <row r="60" customFormat="1" ht="21" customHeight="1" spans="1:8">
      <c r="A60" s="65">
        <v>2080805</v>
      </c>
      <c r="B60" s="66" t="s">
        <v>133</v>
      </c>
      <c r="C60" s="39">
        <v>207801</v>
      </c>
      <c r="D60" s="39"/>
      <c r="E60" s="39">
        <v>207801</v>
      </c>
      <c r="F60" s="81"/>
      <c r="G60" s="82"/>
      <c r="H60" s="83"/>
    </row>
    <row r="61" customFormat="1" ht="21" customHeight="1" spans="1:8">
      <c r="A61" s="65">
        <v>2080899</v>
      </c>
      <c r="B61" s="66" t="s">
        <v>134</v>
      </c>
      <c r="C61" s="39">
        <v>271114</v>
      </c>
      <c r="D61" s="39"/>
      <c r="E61" s="39">
        <v>271114</v>
      </c>
      <c r="F61" s="81"/>
      <c r="G61" s="82"/>
      <c r="H61" s="83"/>
    </row>
    <row r="62" customFormat="1" ht="21" customHeight="1" spans="1:8">
      <c r="A62" s="65">
        <v>20809</v>
      </c>
      <c r="B62" s="66" t="s">
        <v>40</v>
      </c>
      <c r="C62" s="39" t="s">
        <v>135</v>
      </c>
      <c r="D62" s="39"/>
      <c r="E62" s="39" t="s">
        <v>135</v>
      </c>
      <c r="F62" s="81"/>
      <c r="G62" s="82"/>
      <c r="H62" s="83"/>
    </row>
    <row r="63" customFormat="1" ht="21" customHeight="1" spans="1:8">
      <c r="A63" s="65">
        <v>2080999</v>
      </c>
      <c r="B63" s="66" t="s">
        <v>136</v>
      </c>
      <c r="C63" s="39">
        <v>100000</v>
      </c>
      <c r="D63" s="39"/>
      <c r="E63" s="39">
        <v>100000</v>
      </c>
      <c r="F63" s="81"/>
      <c r="G63" s="82"/>
      <c r="H63" s="83"/>
    </row>
    <row r="64" customFormat="1" ht="21" customHeight="1" spans="1:8">
      <c r="A64" s="65">
        <v>20810</v>
      </c>
      <c r="B64" s="66" t="s">
        <v>41</v>
      </c>
      <c r="C64" s="39" t="s">
        <v>137</v>
      </c>
      <c r="D64" s="39"/>
      <c r="E64" s="39" t="s">
        <v>137</v>
      </c>
      <c r="F64" s="81"/>
      <c r="G64" s="82"/>
      <c r="H64" s="83"/>
    </row>
    <row r="65" customFormat="1" ht="21" customHeight="1" spans="1:8">
      <c r="A65" s="65">
        <v>2081001</v>
      </c>
      <c r="B65" s="66" t="s">
        <v>138</v>
      </c>
      <c r="C65" s="39">
        <v>50000</v>
      </c>
      <c r="D65" s="39"/>
      <c r="E65" s="39">
        <v>50000</v>
      </c>
      <c r="F65" s="81"/>
      <c r="G65" s="82"/>
      <c r="H65" s="83"/>
    </row>
    <row r="66" customFormat="1" ht="21" customHeight="1" spans="1:8">
      <c r="A66" s="65">
        <v>2081002</v>
      </c>
      <c r="B66" s="66" t="s">
        <v>139</v>
      </c>
      <c r="C66" s="39">
        <v>627680</v>
      </c>
      <c r="D66" s="39"/>
      <c r="E66" s="39">
        <v>627680</v>
      </c>
      <c r="F66" s="81"/>
      <c r="G66" s="82"/>
      <c r="H66" s="83"/>
    </row>
    <row r="67" customFormat="1" ht="21" customHeight="1" spans="1:8">
      <c r="A67" s="65" t="s">
        <v>140</v>
      </c>
      <c r="B67" s="66" t="s">
        <v>141</v>
      </c>
      <c r="C67" s="39">
        <v>2938900</v>
      </c>
      <c r="D67" s="39"/>
      <c r="E67" s="39">
        <v>2938900</v>
      </c>
      <c r="F67" s="81"/>
      <c r="G67" s="82"/>
      <c r="H67" s="83"/>
    </row>
    <row r="68" customFormat="1" ht="21" customHeight="1" spans="1:8">
      <c r="A68" s="65">
        <v>20811</v>
      </c>
      <c r="B68" s="66" t="s">
        <v>42</v>
      </c>
      <c r="C68" s="39" t="s">
        <v>142</v>
      </c>
      <c r="D68" s="39"/>
      <c r="E68" s="39" t="s">
        <v>142</v>
      </c>
      <c r="F68" s="81"/>
      <c r="G68" s="82"/>
      <c r="H68" s="83"/>
    </row>
    <row r="69" customFormat="1" ht="21" customHeight="1" spans="1:8">
      <c r="A69" s="65">
        <v>2081104</v>
      </c>
      <c r="B69" s="66" t="s">
        <v>143</v>
      </c>
      <c r="C69" s="39">
        <v>150000</v>
      </c>
      <c r="D69" s="39"/>
      <c r="E69" s="39">
        <v>150000</v>
      </c>
      <c r="F69" s="81"/>
      <c r="G69" s="82"/>
      <c r="H69" s="83"/>
    </row>
    <row r="70" customFormat="1" ht="21" customHeight="1" spans="1:8">
      <c r="A70" s="65">
        <v>2081107</v>
      </c>
      <c r="B70" s="66" t="s">
        <v>144</v>
      </c>
      <c r="C70" s="39">
        <v>2500000</v>
      </c>
      <c r="D70" s="39"/>
      <c r="E70" s="39">
        <v>2500000</v>
      </c>
      <c r="F70" s="81"/>
      <c r="G70" s="82"/>
      <c r="H70" s="83"/>
    </row>
    <row r="71" customFormat="1" ht="21" customHeight="1" spans="1:8">
      <c r="A71" s="65">
        <v>2081199</v>
      </c>
      <c r="B71" s="66" t="s">
        <v>145</v>
      </c>
      <c r="C71" s="39">
        <v>1184592.02</v>
      </c>
      <c r="D71" s="39"/>
      <c r="E71" s="39">
        <v>1184592.02</v>
      </c>
      <c r="F71" s="81"/>
      <c r="G71" s="82"/>
      <c r="H71" s="83"/>
    </row>
    <row r="72" customFormat="1" ht="21" customHeight="1" spans="1:8">
      <c r="A72" s="65">
        <v>20816</v>
      </c>
      <c r="B72" s="66" t="s">
        <v>43</v>
      </c>
      <c r="C72" s="39" t="s">
        <v>146</v>
      </c>
      <c r="D72" s="39"/>
      <c r="E72" s="39" t="s">
        <v>146</v>
      </c>
      <c r="F72" s="81"/>
      <c r="G72" s="82"/>
      <c r="H72" s="83"/>
    </row>
    <row r="73" customFormat="1" ht="21" customHeight="1" spans="1:8">
      <c r="A73" s="65">
        <v>2081699</v>
      </c>
      <c r="B73" s="66" t="s">
        <v>147</v>
      </c>
      <c r="C73" s="39" t="s">
        <v>146</v>
      </c>
      <c r="D73" s="39"/>
      <c r="E73" s="39" t="s">
        <v>146</v>
      </c>
      <c r="F73" s="81"/>
      <c r="G73" s="82"/>
      <c r="H73" s="83"/>
    </row>
    <row r="74" customFormat="1" ht="21" customHeight="1" spans="1:8">
      <c r="A74" s="65">
        <v>20819</v>
      </c>
      <c r="B74" s="66" t="s">
        <v>44</v>
      </c>
      <c r="C74" s="39" t="s">
        <v>148</v>
      </c>
      <c r="D74" s="39"/>
      <c r="E74" s="39" t="s">
        <v>148</v>
      </c>
      <c r="F74" s="81"/>
      <c r="G74" s="82"/>
      <c r="H74" s="83"/>
    </row>
    <row r="75" customFormat="1" ht="21" customHeight="1" spans="1:8">
      <c r="A75" s="65">
        <v>2081901</v>
      </c>
      <c r="B75" s="66" t="s">
        <v>149</v>
      </c>
      <c r="C75" s="39" t="s">
        <v>148</v>
      </c>
      <c r="D75" s="39"/>
      <c r="E75" s="39" t="s">
        <v>148</v>
      </c>
      <c r="F75" s="81"/>
      <c r="G75" s="82"/>
      <c r="H75" s="83"/>
    </row>
    <row r="76" customFormat="1" ht="21" customHeight="1" spans="1:8">
      <c r="A76" s="65">
        <v>20820</v>
      </c>
      <c r="B76" s="66" t="s">
        <v>45</v>
      </c>
      <c r="C76" s="39" t="s">
        <v>150</v>
      </c>
      <c r="D76" s="39"/>
      <c r="E76" s="39" t="s">
        <v>150</v>
      </c>
      <c r="F76" s="81"/>
      <c r="G76" s="82"/>
      <c r="H76" s="83"/>
    </row>
    <row r="77" customFormat="1" ht="21" customHeight="1" spans="1:8">
      <c r="A77" s="65">
        <v>2082001</v>
      </c>
      <c r="B77" s="66" t="s">
        <v>151</v>
      </c>
      <c r="C77" s="39" t="s">
        <v>150</v>
      </c>
      <c r="D77" s="39"/>
      <c r="E77" s="39" t="s">
        <v>150</v>
      </c>
      <c r="F77" s="81"/>
      <c r="G77" s="82"/>
      <c r="H77" s="83"/>
    </row>
    <row r="78" customFormat="1" ht="21" customHeight="1" spans="1:8">
      <c r="A78" s="65">
        <v>20821</v>
      </c>
      <c r="B78" s="66" t="s">
        <v>46</v>
      </c>
      <c r="C78" s="39" t="s">
        <v>152</v>
      </c>
      <c r="D78" s="39"/>
      <c r="E78" s="39" t="s">
        <v>152</v>
      </c>
      <c r="F78" s="81"/>
      <c r="G78" s="82"/>
      <c r="H78" s="83"/>
    </row>
    <row r="79" customFormat="1" ht="21" customHeight="1" spans="1:8">
      <c r="A79" s="65">
        <v>2082101</v>
      </c>
      <c r="B79" s="66" t="s">
        <v>153</v>
      </c>
      <c r="C79" s="39" t="s">
        <v>152</v>
      </c>
      <c r="D79" s="39"/>
      <c r="E79" s="39" t="s">
        <v>152</v>
      </c>
      <c r="F79" s="81"/>
      <c r="G79" s="82"/>
      <c r="H79" s="83"/>
    </row>
    <row r="80" customFormat="1" ht="21" customHeight="1" spans="1:8">
      <c r="A80" s="65">
        <v>20825</v>
      </c>
      <c r="B80" s="66" t="s">
        <v>47</v>
      </c>
      <c r="C80" s="39" t="s">
        <v>154</v>
      </c>
      <c r="D80" s="39"/>
      <c r="E80" s="39" t="s">
        <v>154</v>
      </c>
      <c r="F80" s="81"/>
      <c r="G80" s="82"/>
      <c r="H80" s="83"/>
    </row>
    <row r="81" customFormat="1" ht="21" customHeight="1" spans="1:8">
      <c r="A81" s="65">
        <v>2082501</v>
      </c>
      <c r="B81" s="66" t="s">
        <v>155</v>
      </c>
      <c r="C81" s="39" t="s">
        <v>154</v>
      </c>
      <c r="D81" s="39"/>
      <c r="E81" s="39" t="s">
        <v>154</v>
      </c>
      <c r="F81" s="81"/>
      <c r="G81" s="82"/>
      <c r="H81" s="83"/>
    </row>
    <row r="82" customFormat="1" ht="21" customHeight="1" spans="1:8">
      <c r="A82" s="65">
        <v>20899</v>
      </c>
      <c r="B82" s="66" t="s">
        <v>48</v>
      </c>
      <c r="C82" s="39" t="s">
        <v>156</v>
      </c>
      <c r="D82" s="39"/>
      <c r="E82" s="39" t="s">
        <v>156</v>
      </c>
      <c r="F82" s="81"/>
      <c r="G82" s="82"/>
      <c r="H82" s="83"/>
    </row>
    <row r="83" customFormat="1" ht="21" customHeight="1" spans="1:8">
      <c r="A83" s="65">
        <v>2089901</v>
      </c>
      <c r="B83" s="66" t="s">
        <v>48</v>
      </c>
      <c r="C83" s="39" t="s">
        <v>156</v>
      </c>
      <c r="D83" s="39"/>
      <c r="E83" s="39" t="s">
        <v>156</v>
      </c>
      <c r="F83" s="81"/>
      <c r="G83" s="82"/>
      <c r="H83" s="83"/>
    </row>
    <row r="84" customFormat="1" ht="21" customHeight="1" spans="1:8">
      <c r="A84" s="65">
        <v>210</v>
      </c>
      <c r="B84" s="66" t="s">
        <v>157</v>
      </c>
      <c r="C84" s="39">
        <v>10777951.23</v>
      </c>
      <c r="D84" s="39" t="s">
        <v>160</v>
      </c>
      <c r="E84" s="39">
        <f>C84-D84</f>
        <v>6669300</v>
      </c>
      <c r="F84" s="81"/>
      <c r="G84" s="82"/>
      <c r="H84" s="83"/>
    </row>
    <row r="85" customFormat="1" ht="21" customHeight="1" spans="1:8">
      <c r="A85" s="65">
        <v>21007</v>
      </c>
      <c r="B85" s="66" t="s">
        <v>49</v>
      </c>
      <c r="C85" s="39" t="s">
        <v>158</v>
      </c>
      <c r="D85" s="39"/>
      <c r="E85" s="39" t="s">
        <v>158</v>
      </c>
      <c r="F85" s="81"/>
      <c r="G85" s="82"/>
      <c r="H85" s="83"/>
    </row>
    <row r="86" customFormat="1" ht="21" customHeight="1" spans="1:8">
      <c r="A86" s="65">
        <v>2100799</v>
      </c>
      <c r="B86" s="66" t="s">
        <v>159</v>
      </c>
      <c r="C86" s="39" t="s">
        <v>158</v>
      </c>
      <c r="D86" s="39"/>
      <c r="E86" s="39" t="s">
        <v>158</v>
      </c>
      <c r="F86" s="81"/>
      <c r="G86" s="82"/>
      <c r="H86" s="83"/>
    </row>
    <row r="87" customFormat="1" ht="21" customHeight="1" spans="1:8">
      <c r="A87" s="65">
        <v>21011</v>
      </c>
      <c r="B87" s="66" t="s">
        <v>50</v>
      </c>
      <c r="C87" s="39" t="s">
        <v>160</v>
      </c>
      <c r="D87" s="39" t="s">
        <v>160</v>
      </c>
      <c r="E87" s="39"/>
      <c r="F87" s="81"/>
      <c r="G87" s="82"/>
      <c r="H87" s="83"/>
    </row>
    <row r="88" customFormat="1" ht="21" customHeight="1" spans="1:8">
      <c r="A88" s="65">
        <v>2101101</v>
      </c>
      <c r="B88" s="66" t="s">
        <v>161</v>
      </c>
      <c r="C88" s="39">
        <v>3658651.23</v>
      </c>
      <c r="D88" s="39">
        <v>3658651.23</v>
      </c>
      <c r="E88" s="39"/>
      <c r="F88" s="81"/>
      <c r="G88" s="82"/>
      <c r="H88" s="83"/>
    </row>
    <row r="89" customFormat="1" ht="21" customHeight="1" spans="1:8">
      <c r="A89" s="65">
        <v>2101199</v>
      </c>
      <c r="B89" s="66" t="s">
        <v>162</v>
      </c>
      <c r="C89" s="39">
        <v>450000</v>
      </c>
      <c r="D89" s="39">
        <v>450000</v>
      </c>
      <c r="E89" s="39"/>
      <c r="F89" s="81"/>
      <c r="G89" s="82"/>
      <c r="H89" s="83"/>
    </row>
    <row r="90" customFormat="1" ht="21" customHeight="1" spans="1:8">
      <c r="A90" s="65">
        <v>21013</v>
      </c>
      <c r="B90" s="66" t="s">
        <v>51</v>
      </c>
      <c r="C90" s="39" t="s">
        <v>163</v>
      </c>
      <c r="D90" s="39"/>
      <c r="E90" s="39" t="s">
        <v>163</v>
      </c>
      <c r="F90" s="81"/>
      <c r="G90" s="82"/>
      <c r="H90" s="83"/>
    </row>
    <row r="91" customFormat="1" ht="21" customHeight="1" spans="1:8">
      <c r="A91" s="65">
        <v>2101301</v>
      </c>
      <c r="B91" s="66" t="s">
        <v>164</v>
      </c>
      <c r="C91" s="39">
        <v>4090000</v>
      </c>
      <c r="D91" s="39"/>
      <c r="E91" s="39">
        <v>4090000</v>
      </c>
      <c r="F91" s="81"/>
      <c r="G91" s="82"/>
      <c r="H91" s="83"/>
    </row>
    <row r="92" customFormat="1" ht="21" customHeight="1" spans="1:8">
      <c r="A92" s="65">
        <v>2101399</v>
      </c>
      <c r="B92" s="66" t="s">
        <v>165</v>
      </c>
      <c r="C92" s="39">
        <v>1318700</v>
      </c>
      <c r="D92" s="39"/>
      <c r="E92" s="39">
        <v>1318700</v>
      </c>
      <c r="F92" s="81"/>
      <c r="G92" s="82"/>
      <c r="H92" s="83"/>
    </row>
    <row r="93" customFormat="1" ht="21" customHeight="1" spans="1:8">
      <c r="A93" s="65">
        <v>21014</v>
      </c>
      <c r="B93" s="66" t="s">
        <v>52</v>
      </c>
      <c r="C93" s="39" t="s">
        <v>166</v>
      </c>
      <c r="D93" s="39"/>
      <c r="E93" s="39" t="s">
        <v>166</v>
      </c>
      <c r="F93" s="81"/>
      <c r="G93" s="82"/>
      <c r="H93" s="83"/>
    </row>
    <row r="94" customFormat="1" ht="21" customHeight="1" spans="1:8">
      <c r="A94" s="65">
        <v>2101401</v>
      </c>
      <c r="B94" s="66" t="s">
        <v>167</v>
      </c>
      <c r="C94" s="39" t="s">
        <v>166</v>
      </c>
      <c r="D94" s="39"/>
      <c r="E94" s="39" t="s">
        <v>166</v>
      </c>
      <c r="F94" s="81"/>
      <c r="G94" s="82"/>
      <c r="H94" s="83"/>
    </row>
    <row r="95" customFormat="1" ht="21" customHeight="1" spans="1:8">
      <c r="A95" s="65">
        <v>21099</v>
      </c>
      <c r="B95" s="66" t="s">
        <v>53</v>
      </c>
      <c r="C95" s="39" t="s">
        <v>168</v>
      </c>
      <c r="D95" s="39"/>
      <c r="E95" s="39" t="s">
        <v>168</v>
      </c>
      <c r="F95" s="81"/>
      <c r="G95" s="82"/>
      <c r="H95" s="83"/>
    </row>
    <row r="96" customFormat="1" ht="21" customHeight="1" spans="1:8">
      <c r="A96" s="65" t="s">
        <v>169</v>
      </c>
      <c r="B96" s="66" t="s">
        <v>53</v>
      </c>
      <c r="C96" s="39" t="s">
        <v>168</v>
      </c>
      <c r="D96" s="39"/>
      <c r="E96" s="39" t="s">
        <v>168</v>
      </c>
      <c r="F96" s="81"/>
      <c r="G96" s="82"/>
      <c r="H96" s="83"/>
    </row>
    <row r="97" customFormat="1" ht="21" customHeight="1" spans="1:8">
      <c r="A97" s="65">
        <v>212</v>
      </c>
      <c r="B97" s="66" t="s">
        <v>170</v>
      </c>
      <c r="C97" s="39">
        <v>89852025</v>
      </c>
      <c r="D97" s="39"/>
      <c r="E97" s="39">
        <v>89852025</v>
      </c>
      <c r="F97" s="81"/>
      <c r="G97" s="82"/>
      <c r="H97" s="83"/>
    </row>
    <row r="98" customFormat="1" ht="21" customHeight="1" spans="1:8">
      <c r="A98" s="65">
        <v>21201</v>
      </c>
      <c r="B98" s="66" t="s">
        <v>54</v>
      </c>
      <c r="C98" s="39" t="s">
        <v>171</v>
      </c>
      <c r="D98" s="39"/>
      <c r="E98" s="39">
        <v>2317500</v>
      </c>
      <c r="F98" s="81"/>
      <c r="G98" s="82"/>
      <c r="H98" s="83"/>
    </row>
    <row r="99" customFormat="1" ht="21" customHeight="1" spans="1:8">
      <c r="A99" s="65">
        <v>2120104</v>
      </c>
      <c r="B99" s="66" t="s">
        <v>172</v>
      </c>
      <c r="C99" s="39">
        <v>857500</v>
      </c>
      <c r="D99" s="39"/>
      <c r="E99" s="39">
        <v>857500</v>
      </c>
      <c r="F99" s="81"/>
      <c r="G99" s="82"/>
      <c r="H99" s="83"/>
    </row>
    <row r="100" customFormat="1" ht="21" customHeight="1" spans="1:8">
      <c r="A100" s="65">
        <v>2120199</v>
      </c>
      <c r="B100" s="66" t="s">
        <v>173</v>
      </c>
      <c r="C100" s="39">
        <v>1460000</v>
      </c>
      <c r="D100" s="39"/>
      <c r="E100" s="39">
        <v>1460000</v>
      </c>
      <c r="F100" s="81"/>
      <c r="G100" s="82"/>
      <c r="H100" s="83"/>
    </row>
    <row r="101" customFormat="1" ht="21" customHeight="1" spans="1:8">
      <c r="A101" s="65">
        <v>21202</v>
      </c>
      <c r="B101" s="66" t="s">
        <v>55</v>
      </c>
      <c r="C101" s="39">
        <v>44181107</v>
      </c>
      <c r="D101" s="39"/>
      <c r="E101" s="39">
        <v>44181107</v>
      </c>
      <c r="F101" s="81"/>
      <c r="G101" s="82"/>
      <c r="H101" s="83"/>
    </row>
    <row r="102" customFormat="1" ht="21" customHeight="1" spans="1:8">
      <c r="A102" s="65">
        <v>2120201</v>
      </c>
      <c r="B102" s="66" t="s">
        <v>55</v>
      </c>
      <c r="C102" s="39">
        <v>44181107</v>
      </c>
      <c r="D102" s="39"/>
      <c r="E102" s="39">
        <v>44181107</v>
      </c>
      <c r="F102" s="81"/>
      <c r="G102" s="82"/>
      <c r="H102" s="83"/>
    </row>
    <row r="103" customFormat="1" ht="21" customHeight="1" spans="1:8">
      <c r="A103" s="65">
        <v>21205</v>
      </c>
      <c r="B103" s="66" t="s">
        <v>56</v>
      </c>
      <c r="C103" s="39" t="s">
        <v>174</v>
      </c>
      <c r="D103" s="39"/>
      <c r="E103" s="39">
        <v>41833418</v>
      </c>
      <c r="F103" s="81"/>
      <c r="G103" s="82"/>
      <c r="H103" s="83"/>
    </row>
    <row r="104" customFormat="1" ht="21" customHeight="1" spans="1:8">
      <c r="A104" s="65">
        <v>2120501</v>
      </c>
      <c r="B104" s="66" t="s">
        <v>56</v>
      </c>
      <c r="C104" s="39">
        <v>11983418</v>
      </c>
      <c r="D104" s="39"/>
      <c r="E104" s="39">
        <v>11983418</v>
      </c>
      <c r="F104" s="81"/>
      <c r="G104" s="82"/>
      <c r="H104" s="83"/>
    </row>
    <row r="105" customFormat="1" ht="21" customHeight="1" spans="1:8">
      <c r="A105" s="65">
        <v>2120598</v>
      </c>
      <c r="B105" s="66" t="s">
        <v>175</v>
      </c>
      <c r="C105" s="39">
        <v>29850000</v>
      </c>
      <c r="D105" s="39"/>
      <c r="E105" s="39">
        <v>29850000</v>
      </c>
      <c r="F105" s="81"/>
      <c r="G105" s="82"/>
      <c r="H105" s="83"/>
    </row>
    <row r="106" customFormat="1" ht="21" customHeight="1" spans="1:8">
      <c r="A106" s="65">
        <v>21299</v>
      </c>
      <c r="B106" s="66" t="s">
        <v>57</v>
      </c>
      <c r="C106" s="39" t="s">
        <v>176</v>
      </c>
      <c r="D106" s="39"/>
      <c r="E106" s="39">
        <v>1520000</v>
      </c>
      <c r="F106" s="81"/>
      <c r="G106" s="82"/>
      <c r="H106" s="83"/>
    </row>
    <row r="107" customFormat="1" ht="21" customHeight="1" spans="1:8">
      <c r="A107" s="65">
        <v>2129901</v>
      </c>
      <c r="B107" s="66" t="s">
        <v>57</v>
      </c>
      <c r="C107" s="39" t="s">
        <v>176</v>
      </c>
      <c r="D107" s="39"/>
      <c r="E107" s="39">
        <v>1520000</v>
      </c>
      <c r="F107" s="81"/>
      <c r="G107" s="82"/>
      <c r="H107" s="83"/>
    </row>
    <row r="108" customFormat="1" ht="21" customHeight="1" spans="1:8">
      <c r="A108" s="65">
        <v>221</v>
      </c>
      <c r="B108" s="66" t="s">
        <v>177</v>
      </c>
      <c r="C108" s="39">
        <v>7036680.52</v>
      </c>
      <c r="D108" s="39" t="s">
        <v>180</v>
      </c>
      <c r="E108" s="39">
        <v>12460</v>
      </c>
      <c r="F108" s="81"/>
      <c r="G108" s="82"/>
      <c r="H108" s="83"/>
    </row>
    <row r="109" customFormat="1" ht="21" customHeight="1" spans="1:8">
      <c r="A109" s="65">
        <v>22101</v>
      </c>
      <c r="B109" s="66" t="s">
        <v>58</v>
      </c>
      <c r="C109" s="39" t="s">
        <v>178</v>
      </c>
      <c r="D109" s="39"/>
      <c r="E109" s="39" t="s">
        <v>178</v>
      </c>
      <c r="F109" s="81"/>
      <c r="G109" s="82"/>
      <c r="H109" s="83"/>
    </row>
    <row r="110" customFormat="1" ht="21" customHeight="1" spans="1:8">
      <c r="A110" s="65">
        <v>2210199</v>
      </c>
      <c r="B110" s="66" t="s">
        <v>179</v>
      </c>
      <c r="C110" s="39" t="s">
        <v>178</v>
      </c>
      <c r="D110" s="39"/>
      <c r="E110" s="39" t="s">
        <v>178</v>
      </c>
      <c r="F110" s="81"/>
      <c r="G110" s="82"/>
      <c r="H110" s="83"/>
    </row>
    <row r="111" customFormat="1" ht="21" customHeight="1" spans="1:8">
      <c r="A111" s="65">
        <v>22102</v>
      </c>
      <c r="B111" s="66" t="s">
        <v>59</v>
      </c>
      <c r="C111" s="39" t="s">
        <v>180</v>
      </c>
      <c r="D111" s="39" t="s">
        <v>180</v>
      </c>
      <c r="E111" s="39"/>
      <c r="F111" s="81"/>
      <c r="G111" s="82"/>
      <c r="H111" s="83"/>
    </row>
    <row r="112" customFormat="1" ht="21" customHeight="1" spans="1:8">
      <c r="A112" s="65">
        <v>2210201</v>
      </c>
      <c r="B112" s="66" t="s">
        <v>181</v>
      </c>
      <c r="C112" s="39">
        <v>3737936.52</v>
      </c>
      <c r="D112" s="39">
        <v>3737936.52</v>
      </c>
      <c r="E112" s="39"/>
      <c r="F112" s="81"/>
      <c r="G112" s="82"/>
      <c r="H112" s="83"/>
    </row>
    <row r="113" customFormat="1" ht="21" customHeight="1" spans="1:8">
      <c r="A113" s="65">
        <v>2210203</v>
      </c>
      <c r="B113" s="66" t="s">
        <v>182</v>
      </c>
      <c r="C113" s="39">
        <v>3286284</v>
      </c>
      <c r="D113" s="39">
        <v>3286284</v>
      </c>
      <c r="E113" s="39"/>
      <c r="F113" s="81"/>
      <c r="G113" s="82"/>
      <c r="H113" s="83"/>
    </row>
    <row r="114" customFormat="1" ht="21" customHeight="1" spans="1:8">
      <c r="A114" s="65"/>
      <c r="B114" s="66" t="s">
        <v>183</v>
      </c>
      <c r="C114" s="39">
        <v>275236255.12</v>
      </c>
      <c r="D114" s="39">
        <f>D5+D35+D47+D88+D89+D112+D113</f>
        <v>56883438.52</v>
      </c>
      <c r="E114" s="39">
        <f>C114-D114</f>
        <v>218352816.6</v>
      </c>
      <c r="F114" s="81"/>
      <c r="G114" s="82"/>
      <c r="H114" s="83"/>
    </row>
  </sheetData>
  <mergeCells count="1">
    <mergeCell ref="A2:H2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1"/>
  <sheetViews>
    <sheetView topLeftCell="A4" workbookViewId="0">
      <selection activeCell="D14" sqref="D14"/>
    </sheetView>
  </sheetViews>
  <sheetFormatPr defaultColWidth="9" defaultRowHeight="13.5" outlineLevelCol="3"/>
  <cols>
    <col min="1" max="1" width="23.125" customWidth="1"/>
    <col min="2" max="2" width="13.75" customWidth="1"/>
    <col min="3" max="3" width="22.75" customWidth="1"/>
    <col min="4" max="4" width="17.625" customWidth="1"/>
  </cols>
  <sheetData>
    <row r="1" ht="21.75" customHeight="1" spans="1:1">
      <c r="A1" s="1" t="s">
        <v>191</v>
      </c>
    </row>
    <row r="2" ht="22.5" customHeight="1" spans="1:4">
      <c r="A2" s="2" t="s">
        <v>192</v>
      </c>
      <c r="B2" s="2"/>
      <c r="C2" s="2"/>
      <c r="D2" s="2"/>
    </row>
    <row r="3" spans="4:4">
      <c r="D3" s="72" t="s">
        <v>2</v>
      </c>
    </row>
    <row r="4" ht="21.75" customHeight="1" spans="1:4">
      <c r="A4" s="73" t="s">
        <v>193</v>
      </c>
      <c r="B4" s="73"/>
      <c r="C4" s="73" t="s">
        <v>194</v>
      </c>
      <c r="D4" s="73"/>
    </row>
    <row r="5" ht="21.75" customHeight="1" spans="1:4">
      <c r="A5" s="74" t="s">
        <v>195</v>
      </c>
      <c r="B5" s="74" t="s">
        <v>196</v>
      </c>
      <c r="C5" s="74" t="s">
        <v>195</v>
      </c>
      <c r="D5" s="74" t="s">
        <v>196</v>
      </c>
    </row>
    <row r="6" ht="21.75" customHeight="1" spans="1:4">
      <c r="A6" s="59" t="s">
        <v>197</v>
      </c>
      <c r="B6" s="75"/>
      <c r="C6" s="59" t="s">
        <v>198</v>
      </c>
      <c r="D6" s="76"/>
    </row>
    <row r="7" ht="21.75" customHeight="1" spans="1:4">
      <c r="A7" s="59" t="s">
        <v>199</v>
      </c>
      <c r="B7" s="39">
        <v>275236255.12</v>
      </c>
      <c r="C7" s="59" t="s">
        <v>200</v>
      </c>
      <c r="D7" s="39">
        <v>79292767.3</v>
      </c>
    </row>
    <row r="8" ht="21.75" customHeight="1" spans="1:4">
      <c r="A8" s="59" t="s">
        <v>201</v>
      </c>
      <c r="B8" s="59"/>
      <c r="C8" s="77" t="s">
        <v>202</v>
      </c>
      <c r="D8" s="39">
        <v>50000</v>
      </c>
    </row>
    <row r="9" ht="21.75" customHeight="1" spans="1:4">
      <c r="A9" s="59"/>
      <c r="B9" s="59"/>
      <c r="C9" s="59" t="s">
        <v>203</v>
      </c>
      <c r="D9" s="39">
        <v>1600519.71</v>
      </c>
    </row>
    <row r="10" ht="21.75" customHeight="1" spans="1:4">
      <c r="A10" s="59" t="s">
        <v>204</v>
      </c>
      <c r="B10" s="59"/>
      <c r="C10" s="59" t="s">
        <v>205</v>
      </c>
      <c r="D10" s="39">
        <v>2903869</v>
      </c>
    </row>
    <row r="11" ht="21.75" customHeight="1" spans="1:4">
      <c r="A11" s="59" t="s">
        <v>199</v>
      </c>
      <c r="B11" s="59"/>
      <c r="C11" s="59" t="s">
        <v>206</v>
      </c>
      <c r="D11" s="39">
        <v>3271340</v>
      </c>
    </row>
    <row r="12" ht="21.75" customHeight="1" spans="1:4">
      <c r="A12" s="59" t="s">
        <v>201</v>
      </c>
      <c r="B12" s="59"/>
      <c r="C12" s="59" t="s">
        <v>207</v>
      </c>
      <c r="D12" s="39">
        <v>80451102.36</v>
      </c>
    </row>
    <row r="13" ht="21.75" customHeight="1" spans="1:4">
      <c r="A13" s="59"/>
      <c r="B13" s="59"/>
      <c r="C13" s="59" t="s">
        <v>208</v>
      </c>
      <c r="D13" s="39">
        <v>10777951.23</v>
      </c>
    </row>
    <row r="14" ht="21.75" customHeight="1" spans="1:4">
      <c r="A14" s="59"/>
      <c r="B14" s="59"/>
      <c r="C14" s="59" t="s">
        <v>209</v>
      </c>
      <c r="D14" s="39">
        <v>89852025</v>
      </c>
    </row>
    <row r="15" ht="21.75" customHeight="1" spans="1:4">
      <c r="A15" s="59"/>
      <c r="B15" s="59"/>
      <c r="C15" s="59" t="s">
        <v>210</v>
      </c>
      <c r="D15" s="39">
        <v>7036680.52</v>
      </c>
    </row>
    <row r="16" customFormat="1" ht="21.75" customHeight="1" spans="1:4">
      <c r="A16" s="59"/>
      <c r="B16" s="59"/>
      <c r="C16" s="39"/>
      <c r="D16" s="39"/>
    </row>
    <row r="17" customFormat="1" ht="21.75" customHeight="1" spans="1:4">
      <c r="A17" s="59"/>
      <c r="B17" s="59"/>
      <c r="C17" s="39"/>
      <c r="D17" s="39"/>
    </row>
    <row r="18" customFormat="1" ht="21.75" customHeight="1" spans="1:4">
      <c r="A18" s="59"/>
      <c r="B18" s="59"/>
      <c r="C18" s="39"/>
      <c r="D18" s="39"/>
    </row>
    <row r="19" ht="21.75" customHeight="1" spans="1:4">
      <c r="A19" s="59"/>
      <c r="B19" s="59"/>
      <c r="C19" s="59" t="s">
        <v>211</v>
      </c>
      <c r="D19" s="59"/>
    </row>
    <row r="20" ht="21.75" customHeight="1" spans="1:4">
      <c r="A20" s="59"/>
      <c r="B20" s="59"/>
      <c r="C20" s="59"/>
      <c r="D20" s="59"/>
    </row>
    <row r="21" ht="21.75" customHeight="1" spans="1:4">
      <c r="A21" s="78" t="s">
        <v>212</v>
      </c>
      <c r="B21" s="39">
        <v>275236255.12</v>
      </c>
      <c r="C21" s="78" t="s">
        <v>213</v>
      </c>
      <c r="D21" s="39">
        <v>275236255.12</v>
      </c>
    </row>
  </sheetData>
  <mergeCells count="3">
    <mergeCell ref="A2:D2"/>
    <mergeCell ref="A4:B4"/>
    <mergeCell ref="C4:D4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4"/>
  <sheetViews>
    <sheetView topLeftCell="A88" workbookViewId="0">
      <selection activeCell="D7" sqref="D7"/>
    </sheetView>
  </sheetViews>
  <sheetFormatPr defaultColWidth="9" defaultRowHeight="13.5" outlineLevelCol="6"/>
  <cols>
    <col min="1" max="1" width="12.5" customWidth="1"/>
    <col min="2" max="2" width="18.625" customWidth="1"/>
    <col min="3" max="3" width="11.875" customWidth="1"/>
    <col min="4" max="4" width="13.75" customWidth="1"/>
    <col min="5" max="5" width="12.375" customWidth="1"/>
  </cols>
  <sheetData>
    <row r="1" ht="21" customHeight="1" spans="1:1">
      <c r="A1" s="1" t="s">
        <v>214</v>
      </c>
    </row>
    <row r="2" ht="31.5" customHeight="1" spans="1:5">
      <c r="A2" s="2" t="s">
        <v>215</v>
      </c>
      <c r="B2" s="2"/>
      <c r="C2" s="2"/>
      <c r="D2" s="2"/>
      <c r="E2" s="2"/>
    </row>
    <row r="3" spans="5:5">
      <c r="E3" s="56" t="s">
        <v>2</v>
      </c>
    </row>
    <row r="4" spans="1:7">
      <c r="A4" s="62" t="s">
        <v>74</v>
      </c>
      <c r="B4" s="57" t="s">
        <v>75</v>
      </c>
      <c r="C4" s="62" t="s">
        <v>70</v>
      </c>
      <c r="D4" s="62" t="s">
        <v>186</v>
      </c>
      <c r="E4" s="62" t="s">
        <v>187</v>
      </c>
      <c r="F4" s="63"/>
      <c r="G4" s="64"/>
    </row>
    <row r="5" ht="14.25" spans="1:7">
      <c r="A5" s="65">
        <v>201</v>
      </c>
      <c r="B5" s="66" t="s">
        <v>76</v>
      </c>
      <c r="C5" s="39">
        <v>79292767.3</v>
      </c>
      <c r="D5" s="39">
        <v>37321590.73</v>
      </c>
      <c r="E5" s="39">
        <f>C5-D5</f>
        <v>41971176.57</v>
      </c>
      <c r="F5" s="63"/>
      <c r="G5" s="64"/>
    </row>
    <row r="6" ht="14.25" spans="1:7">
      <c r="A6" s="65">
        <v>20101</v>
      </c>
      <c r="B6" s="66" t="s">
        <v>9</v>
      </c>
      <c r="C6" s="39">
        <v>160400</v>
      </c>
      <c r="D6" s="39"/>
      <c r="E6" s="39" t="s">
        <v>77</v>
      </c>
      <c r="F6" s="63"/>
      <c r="G6" s="64"/>
    </row>
    <row r="7" ht="14.25" spans="1:7">
      <c r="A7" s="65">
        <v>2010199</v>
      </c>
      <c r="B7" s="66" t="s">
        <v>78</v>
      </c>
      <c r="C7" s="39" t="s">
        <v>77</v>
      </c>
      <c r="D7" s="39"/>
      <c r="E7" s="39" t="s">
        <v>77</v>
      </c>
      <c r="F7" s="63"/>
      <c r="G7" s="64"/>
    </row>
    <row r="8" ht="23.25" spans="1:7">
      <c r="A8" s="65">
        <v>20103</v>
      </c>
      <c r="B8" s="66" t="s">
        <v>12</v>
      </c>
      <c r="C8" s="39" t="s">
        <v>79</v>
      </c>
      <c r="D8" s="39">
        <v>37321590.73</v>
      </c>
      <c r="E8" s="39">
        <v>34706706.57</v>
      </c>
      <c r="F8" s="63"/>
      <c r="G8" s="64"/>
    </row>
    <row r="9" ht="14.25" spans="1:7">
      <c r="A9" s="65">
        <v>2010301</v>
      </c>
      <c r="B9" s="66" t="s">
        <v>80</v>
      </c>
      <c r="C9" s="39">
        <v>37321590.73</v>
      </c>
      <c r="D9" s="39">
        <v>37321590.73</v>
      </c>
      <c r="E9" s="39"/>
      <c r="F9" s="67"/>
      <c r="G9" s="64"/>
    </row>
    <row r="10" ht="23.25" spans="1:7">
      <c r="A10" s="65">
        <v>2010399</v>
      </c>
      <c r="B10" s="66" t="s">
        <v>81</v>
      </c>
      <c r="C10" s="39">
        <v>34706706.57</v>
      </c>
      <c r="D10" s="39"/>
      <c r="E10" s="39">
        <v>34706706.57</v>
      </c>
      <c r="F10" s="63"/>
      <c r="G10" s="64"/>
    </row>
    <row r="11" ht="14.25" spans="1:7">
      <c r="A11" s="65">
        <v>20105</v>
      </c>
      <c r="B11" s="66" t="s">
        <v>14</v>
      </c>
      <c r="C11" s="39" t="s">
        <v>82</v>
      </c>
      <c r="D11" s="39"/>
      <c r="E11" s="39" t="s">
        <v>82</v>
      </c>
      <c r="F11" s="63"/>
      <c r="G11" s="64"/>
    </row>
    <row r="12" ht="14.25" spans="1:7">
      <c r="A12" s="65">
        <v>2010507</v>
      </c>
      <c r="B12" s="66" t="s">
        <v>83</v>
      </c>
      <c r="C12" s="39">
        <v>1198640</v>
      </c>
      <c r="D12" s="39"/>
      <c r="E12" s="39">
        <v>1198640</v>
      </c>
      <c r="F12" s="63"/>
      <c r="G12" s="64"/>
    </row>
    <row r="13" ht="14.25" spans="1:7">
      <c r="A13" s="65" t="s">
        <v>84</v>
      </c>
      <c r="B13" s="66" t="s">
        <v>85</v>
      </c>
      <c r="C13" s="39">
        <v>160880</v>
      </c>
      <c r="D13" s="39"/>
      <c r="E13" s="39">
        <v>160880</v>
      </c>
      <c r="F13" s="63"/>
      <c r="G13" s="64"/>
    </row>
    <row r="14" ht="14.25" spans="1:7">
      <c r="A14" s="65">
        <v>20106</v>
      </c>
      <c r="B14" s="66" t="s">
        <v>16</v>
      </c>
      <c r="C14" s="39" t="s">
        <v>86</v>
      </c>
      <c r="D14" s="39"/>
      <c r="E14" s="39" t="s">
        <v>86</v>
      </c>
      <c r="F14" s="63"/>
      <c r="G14" s="64"/>
    </row>
    <row r="15" ht="14.25" spans="1:7">
      <c r="A15" s="65">
        <v>2010699</v>
      </c>
      <c r="B15" s="66" t="s">
        <v>87</v>
      </c>
      <c r="C15" s="39" t="s">
        <v>86</v>
      </c>
      <c r="D15" s="39"/>
      <c r="E15" s="39" t="s">
        <v>86</v>
      </c>
      <c r="F15" s="63"/>
      <c r="G15" s="64"/>
    </row>
    <row r="16" ht="14.25" spans="1:7">
      <c r="A16" s="65">
        <v>20111</v>
      </c>
      <c r="B16" s="66" t="s">
        <v>18</v>
      </c>
      <c r="C16" s="39" t="s">
        <v>88</v>
      </c>
      <c r="D16" s="39"/>
      <c r="E16" s="39" t="s">
        <v>88</v>
      </c>
      <c r="F16" s="63"/>
      <c r="G16" s="64"/>
    </row>
    <row r="17" ht="14.25" spans="1:7">
      <c r="A17" s="65">
        <v>2011199</v>
      </c>
      <c r="B17" s="66" t="s">
        <v>89</v>
      </c>
      <c r="C17" s="39">
        <v>15000</v>
      </c>
      <c r="D17" s="39"/>
      <c r="E17" s="39">
        <v>15000</v>
      </c>
      <c r="F17" s="63"/>
      <c r="G17" s="64"/>
    </row>
    <row r="18" ht="14.25" spans="1:7">
      <c r="A18" s="65">
        <v>20129</v>
      </c>
      <c r="B18" s="66" t="s">
        <v>20</v>
      </c>
      <c r="C18" s="39" t="s">
        <v>90</v>
      </c>
      <c r="D18" s="39"/>
      <c r="E18" s="39" t="s">
        <v>90</v>
      </c>
      <c r="F18" s="63"/>
      <c r="G18" s="64"/>
    </row>
    <row r="19" ht="14.25" spans="1:7">
      <c r="A19" s="65">
        <v>2012999</v>
      </c>
      <c r="B19" s="66" t="s">
        <v>91</v>
      </c>
      <c r="C19" s="39" t="s">
        <v>90</v>
      </c>
      <c r="D19" s="39"/>
      <c r="E19" s="39" t="s">
        <v>90</v>
      </c>
      <c r="F19" s="63"/>
      <c r="G19" s="64"/>
    </row>
    <row r="20" ht="14.25" spans="1:7">
      <c r="A20" s="65">
        <v>20132</v>
      </c>
      <c r="B20" s="66" t="s">
        <v>22</v>
      </c>
      <c r="C20" s="39" t="s">
        <v>92</v>
      </c>
      <c r="D20" s="39"/>
      <c r="E20" s="39" t="s">
        <v>92</v>
      </c>
      <c r="F20" s="63"/>
      <c r="G20" s="64"/>
    </row>
    <row r="21" ht="15" spans="1:7">
      <c r="A21" s="65" t="s">
        <v>93</v>
      </c>
      <c r="B21" s="66" t="s">
        <v>94</v>
      </c>
      <c r="C21" s="39" t="s">
        <v>92</v>
      </c>
      <c r="D21" s="39"/>
      <c r="E21" s="39" t="s">
        <v>92</v>
      </c>
      <c r="F21" s="68"/>
      <c r="G21" s="69"/>
    </row>
    <row r="22" ht="14.25" spans="1:7">
      <c r="A22" s="65">
        <v>20133</v>
      </c>
      <c r="B22" s="66" t="s">
        <v>24</v>
      </c>
      <c r="C22" s="39" t="s">
        <v>95</v>
      </c>
      <c r="D22" s="39"/>
      <c r="E22" s="39" t="s">
        <v>95</v>
      </c>
      <c r="F22" s="70"/>
      <c r="G22" s="71"/>
    </row>
    <row r="23" ht="14.25" spans="1:7">
      <c r="A23" s="65">
        <v>2013399</v>
      </c>
      <c r="B23" s="66" t="s">
        <v>96</v>
      </c>
      <c r="C23" s="39" t="s">
        <v>95</v>
      </c>
      <c r="D23" s="39"/>
      <c r="E23" s="39" t="s">
        <v>95</v>
      </c>
      <c r="F23" s="70"/>
      <c r="G23" s="71"/>
    </row>
    <row r="24" ht="14.25" spans="1:7">
      <c r="A24" s="65">
        <v>20134</v>
      </c>
      <c r="B24" s="66" t="s">
        <v>26</v>
      </c>
      <c r="C24" s="39" t="s">
        <v>97</v>
      </c>
      <c r="D24" s="39"/>
      <c r="E24" s="39" t="s">
        <v>97</v>
      </c>
      <c r="F24" s="70"/>
      <c r="G24" s="71"/>
    </row>
    <row r="25" ht="14.25" spans="1:7">
      <c r="A25" s="65">
        <v>2013499</v>
      </c>
      <c r="B25" s="66" t="s">
        <v>98</v>
      </c>
      <c r="C25" s="39" t="s">
        <v>97</v>
      </c>
      <c r="D25" s="39"/>
      <c r="E25" s="39" t="s">
        <v>97</v>
      </c>
      <c r="F25" s="70"/>
      <c r="G25" s="71"/>
    </row>
    <row r="26" ht="14.25" spans="1:7">
      <c r="A26" s="65">
        <v>20136</v>
      </c>
      <c r="B26" s="66" t="s">
        <v>28</v>
      </c>
      <c r="C26" s="39" t="s">
        <v>99</v>
      </c>
      <c r="D26" s="39"/>
      <c r="E26" s="39" t="s">
        <v>99</v>
      </c>
      <c r="F26" s="70"/>
      <c r="G26" s="71"/>
    </row>
    <row r="27" ht="14.25" spans="1:7">
      <c r="A27" s="65">
        <v>2013699</v>
      </c>
      <c r="B27" s="66" t="s">
        <v>28</v>
      </c>
      <c r="C27" s="39" t="s">
        <v>99</v>
      </c>
      <c r="D27" s="39"/>
      <c r="E27" s="39" t="s">
        <v>99</v>
      </c>
      <c r="F27" s="70"/>
      <c r="G27" s="71"/>
    </row>
    <row r="28" ht="14.25" spans="1:7">
      <c r="A28" s="65">
        <v>203</v>
      </c>
      <c r="B28" s="66" t="s">
        <v>100</v>
      </c>
      <c r="C28" s="39" t="s">
        <v>101</v>
      </c>
      <c r="D28" s="39"/>
      <c r="E28" s="39" t="s">
        <v>101</v>
      </c>
      <c r="F28" s="70"/>
      <c r="G28" s="71"/>
    </row>
    <row r="29" ht="14.25" spans="1:7">
      <c r="A29" s="65">
        <v>20306</v>
      </c>
      <c r="B29" s="66" t="s">
        <v>30</v>
      </c>
      <c r="C29" s="39" t="s">
        <v>101</v>
      </c>
      <c r="D29" s="39"/>
      <c r="E29" s="39" t="s">
        <v>101</v>
      </c>
      <c r="F29" s="70"/>
      <c r="G29" s="71"/>
    </row>
    <row r="30" ht="14.25" spans="1:7">
      <c r="A30" s="65" t="s">
        <v>102</v>
      </c>
      <c r="B30" s="66" t="s">
        <v>103</v>
      </c>
      <c r="C30" s="39">
        <v>15000</v>
      </c>
      <c r="D30" s="39"/>
      <c r="E30" s="39">
        <v>15000</v>
      </c>
      <c r="F30" s="70"/>
      <c r="G30" s="71"/>
    </row>
    <row r="31" ht="14.25" spans="1:5">
      <c r="A31" s="65" t="s">
        <v>104</v>
      </c>
      <c r="B31" s="66" t="s">
        <v>105</v>
      </c>
      <c r="C31" s="39">
        <v>35000</v>
      </c>
      <c r="D31" s="39"/>
      <c r="E31" s="39">
        <v>35000</v>
      </c>
    </row>
    <row r="32" ht="14.25" spans="1:5">
      <c r="A32" s="65">
        <v>204</v>
      </c>
      <c r="B32" s="66" t="s">
        <v>106</v>
      </c>
      <c r="C32" s="39" t="s">
        <v>107</v>
      </c>
      <c r="D32" s="39"/>
      <c r="E32" s="39" t="s">
        <v>107</v>
      </c>
    </row>
    <row r="33" ht="14.25" spans="1:5">
      <c r="A33" s="65">
        <v>20406</v>
      </c>
      <c r="B33" s="66" t="s">
        <v>31</v>
      </c>
      <c r="C33" s="39" t="s">
        <v>107</v>
      </c>
      <c r="D33" s="39"/>
      <c r="E33" s="39" t="s">
        <v>107</v>
      </c>
    </row>
    <row r="34" ht="14.25" spans="1:5">
      <c r="A34" s="65">
        <v>2040604</v>
      </c>
      <c r="B34" s="66" t="s">
        <v>108</v>
      </c>
      <c r="C34" s="39" t="s">
        <v>107</v>
      </c>
      <c r="D34" s="39"/>
      <c r="E34" s="39" t="s">
        <v>107</v>
      </c>
    </row>
    <row r="35" ht="14.25" spans="1:5">
      <c r="A35" s="65">
        <v>205</v>
      </c>
      <c r="B35" s="66" t="s">
        <v>109</v>
      </c>
      <c r="C35" s="39">
        <v>2903869</v>
      </c>
      <c r="D35" s="39">
        <v>144789</v>
      </c>
      <c r="E35" s="39">
        <f>C35-D35</f>
        <v>2759080</v>
      </c>
    </row>
    <row r="36" ht="14.25" spans="1:5">
      <c r="A36" s="65">
        <v>20502</v>
      </c>
      <c r="B36" s="66" t="s">
        <v>32</v>
      </c>
      <c r="C36" s="39" t="s">
        <v>110</v>
      </c>
      <c r="D36" s="39"/>
      <c r="E36" s="39" t="s">
        <v>110</v>
      </c>
    </row>
    <row r="37" ht="14.25" spans="1:5">
      <c r="A37" s="65">
        <v>2050201</v>
      </c>
      <c r="B37" s="66" t="s">
        <v>111</v>
      </c>
      <c r="C37" s="39" t="s">
        <v>110</v>
      </c>
      <c r="D37" s="39"/>
      <c r="E37" s="39" t="s">
        <v>110</v>
      </c>
    </row>
    <row r="38" ht="14.25" spans="1:5">
      <c r="A38" s="65">
        <v>20508</v>
      </c>
      <c r="B38" s="66" t="s">
        <v>33</v>
      </c>
      <c r="C38" s="39" t="s">
        <v>112</v>
      </c>
      <c r="D38" s="39">
        <v>144789</v>
      </c>
      <c r="E38" s="39"/>
    </row>
    <row r="39" ht="14.25" spans="1:5">
      <c r="A39" s="65">
        <v>2050803</v>
      </c>
      <c r="B39" s="66" t="s">
        <v>113</v>
      </c>
      <c r="C39" s="39">
        <v>144789</v>
      </c>
      <c r="D39" s="39">
        <v>144789</v>
      </c>
      <c r="E39" s="39"/>
    </row>
    <row r="40" ht="14.25" spans="1:5">
      <c r="A40" s="65">
        <v>20599</v>
      </c>
      <c r="B40" s="66" t="s">
        <v>34</v>
      </c>
      <c r="C40" s="39" t="s">
        <v>114</v>
      </c>
      <c r="D40" s="39"/>
      <c r="E40" s="39" t="s">
        <v>114</v>
      </c>
    </row>
    <row r="41" ht="14.25" spans="1:5">
      <c r="A41" s="65">
        <v>2059999</v>
      </c>
      <c r="B41" s="66" t="s">
        <v>34</v>
      </c>
      <c r="C41" s="39" t="s">
        <v>114</v>
      </c>
      <c r="D41" s="39"/>
      <c r="E41" s="39" t="s">
        <v>114</v>
      </c>
    </row>
    <row r="42" ht="14.25" spans="1:5">
      <c r="A42" s="65">
        <v>207</v>
      </c>
      <c r="B42" s="66" t="s">
        <v>115</v>
      </c>
      <c r="C42" s="39" t="s">
        <v>116</v>
      </c>
      <c r="D42" s="39"/>
      <c r="E42" s="39" t="s">
        <v>116</v>
      </c>
    </row>
    <row r="43" ht="14.25" spans="1:5">
      <c r="A43" s="65">
        <v>20701</v>
      </c>
      <c r="B43" s="66" t="s">
        <v>35</v>
      </c>
      <c r="C43" s="39" t="s">
        <v>116</v>
      </c>
      <c r="D43" s="39"/>
      <c r="E43" s="39" t="s">
        <v>116</v>
      </c>
    </row>
    <row r="44" ht="14.25" spans="1:5">
      <c r="A44" s="65">
        <v>2070104</v>
      </c>
      <c r="B44" s="66" t="s">
        <v>117</v>
      </c>
      <c r="C44" s="39">
        <v>545160</v>
      </c>
      <c r="D44" s="39"/>
      <c r="E44" s="39">
        <v>545160</v>
      </c>
    </row>
    <row r="45" ht="14.25" spans="1:5">
      <c r="A45" s="65">
        <v>2070109</v>
      </c>
      <c r="B45" s="66" t="s">
        <v>118</v>
      </c>
      <c r="C45" s="39">
        <v>145000</v>
      </c>
      <c r="D45" s="39"/>
      <c r="E45" s="39">
        <v>145000</v>
      </c>
    </row>
    <row r="46" ht="14.25" spans="1:5">
      <c r="A46" s="65">
        <v>2070199</v>
      </c>
      <c r="B46" s="66" t="s">
        <v>119</v>
      </c>
      <c r="C46" s="39">
        <v>2581180</v>
      </c>
      <c r="D46" s="39"/>
      <c r="E46" s="39">
        <v>2581180</v>
      </c>
    </row>
    <row r="47" ht="14.25" spans="1:5">
      <c r="A47" s="65">
        <v>208</v>
      </c>
      <c r="B47" s="66" t="s">
        <v>120</v>
      </c>
      <c r="C47" s="39">
        <v>80451102.36</v>
      </c>
      <c r="D47" s="39">
        <v>8284187.04</v>
      </c>
      <c r="E47" s="39">
        <f>C47-D47</f>
        <v>72166915.32</v>
      </c>
    </row>
    <row r="48" ht="23.25" spans="1:5">
      <c r="A48" s="65">
        <v>20801</v>
      </c>
      <c r="B48" s="66" t="s">
        <v>36</v>
      </c>
      <c r="C48" s="39" t="s">
        <v>121</v>
      </c>
      <c r="D48" s="39"/>
      <c r="E48" s="39" t="s">
        <v>121</v>
      </c>
    </row>
    <row r="49" ht="14.25" spans="1:5">
      <c r="A49" s="65">
        <v>2080109</v>
      </c>
      <c r="B49" s="66" t="s">
        <v>122</v>
      </c>
      <c r="C49" s="39" t="s">
        <v>121</v>
      </c>
      <c r="D49" s="39"/>
      <c r="E49" s="39" t="s">
        <v>121</v>
      </c>
    </row>
    <row r="50" ht="14.25" spans="1:5">
      <c r="A50" s="65">
        <v>20802</v>
      </c>
      <c r="B50" s="66" t="s">
        <v>37</v>
      </c>
      <c r="C50" s="39" t="s">
        <v>123</v>
      </c>
      <c r="D50" s="39"/>
      <c r="E50" s="39" t="s">
        <v>123</v>
      </c>
    </row>
    <row r="51" ht="14.25" spans="1:5">
      <c r="A51" s="65">
        <v>2080208</v>
      </c>
      <c r="B51" s="66" t="s">
        <v>124</v>
      </c>
      <c r="C51" s="39" t="s">
        <v>123</v>
      </c>
      <c r="D51" s="39"/>
      <c r="E51" s="39" t="s">
        <v>123</v>
      </c>
    </row>
    <row r="52" ht="14.25" spans="1:5">
      <c r="A52" s="65">
        <v>20805</v>
      </c>
      <c r="B52" s="66" t="s">
        <v>38</v>
      </c>
      <c r="C52" s="39" t="s">
        <v>125</v>
      </c>
      <c r="D52" s="39">
        <v>8284187.04</v>
      </c>
      <c r="E52" s="39">
        <f>C52-D52</f>
        <v>8005689.8</v>
      </c>
    </row>
    <row r="53" ht="14.25" spans="1:5">
      <c r="A53" s="65">
        <v>2080501</v>
      </c>
      <c r="B53" s="66" t="s">
        <v>126</v>
      </c>
      <c r="C53" s="39">
        <v>1529754</v>
      </c>
      <c r="D53" s="39">
        <v>1529754</v>
      </c>
      <c r="E53" s="39"/>
    </row>
    <row r="54" ht="14.25" spans="1:5">
      <c r="A54" s="65">
        <v>2080503</v>
      </c>
      <c r="B54" s="66" t="s">
        <v>127</v>
      </c>
      <c r="C54" s="39">
        <v>8800</v>
      </c>
      <c r="D54" s="39"/>
      <c r="E54" s="39">
        <v>8800</v>
      </c>
    </row>
    <row r="55" ht="23.25" spans="1:5">
      <c r="A55" s="65">
        <v>2080505</v>
      </c>
      <c r="B55" s="66" t="s">
        <v>128</v>
      </c>
      <c r="C55" s="39">
        <v>4502955.36</v>
      </c>
      <c r="D55" s="39">
        <v>4502955.36</v>
      </c>
      <c r="E55" s="39"/>
    </row>
    <row r="56" ht="23.25" spans="1:5">
      <c r="A56" s="65">
        <v>2080506</v>
      </c>
      <c r="B56" s="66" t="s">
        <v>129</v>
      </c>
      <c r="C56" s="39">
        <v>2251477.68</v>
      </c>
      <c r="D56" s="39">
        <v>2251477.68</v>
      </c>
      <c r="E56" s="39"/>
    </row>
    <row r="57" ht="14.25" spans="1:5">
      <c r="A57" s="65">
        <v>2080599</v>
      </c>
      <c r="B57" s="66" t="s">
        <v>130</v>
      </c>
      <c r="C57" s="39">
        <v>7996889.8</v>
      </c>
      <c r="D57" s="39"/>
      <c r="E57" s="39">
        <v>7996889.8</v>
      </c>
    </row>
    <row r="58" ht="14.25" spans="1:5">
      <c r="A58" s="65">
        <v>20808</v>
      </c>
      <c r="B58" s="66" t="s">
        <v>39</v>
      </c>
      <c r="C58" s="39" t="s">
        <v>131</v>
      </c>
      <c r="D58" s="39"/>
      <c r="E58" s="39" t="s">
        <v>131</v>
      </c>
    </row>
    <row r="59" ht="14.25" spans="1:5">
      <c r="A59" s="65">
        <v>2080802</v>
      </c>
      <c r="B59" s="66" t="s">
        <v>132</v>
      </c>
      <c r="C59" s="39">
        <v>609000</v>
      </c>
      <c r="D59" s="39"/>
      <c r="E59" s="39">
        <v>609000</v>
      </c>
    </row>
    <row r="60" ht="14.25" spans="1:5">
      <c r="A60" s="65">
        <v>2080805</v>
      </c>
      <c r="B60" s="66" t="s">
        <v>133</v>
      </c>
      <c r="C60" s="39">
        <v>207801</v>
      </c>
      <c r="D60" s="39"/>
      <c r="E60" s="39">
        <v>207801</v>
      </c>
    </row>
    <row r="61" ht="14.25" spans="1:5">
      <c r="A61" s="65">
        <v>2080899</v>
      </c>
      <c r="B61" s="66" t="s">
        <v>134</v>
      </c>
      <c r="C61" s="39">
        <v>271114</v>
      </c>
      <c r="D61" s="39"/>
      <c r="E61" s="39">
        <v>271114</v>
      </c>
    </row>
    <row r="62" ht="14.25" spans="1:5">
      <c r="A62" s="65">
        <v>20809</v>
      </c>
      <c r="B62" s="66" t="s">
        <v>40</v>
      </c>
      <c r="C62" s="39" t="s">
        <v>135</v>
      </c>
      <c r="D62" s="39"/>
      <c r="E62" s="39" t="s">
        <v>135</v>
      </c>
    </row>
    <row r="63" ht="14.25" spans="1:5">
      <c r="A63" s="65">
        <v>2080999</v>
      </c>
      <c r="B63" s="66" t="s">
        <v>136</v>
      </c>
      <c r="C63" s="39">
        <v>100000</v>
      </c>
      <c r="D63" s="39"/>
      <c r="E63" s="39">
        <v>100000</v>
      </c>
    </row>
    <row r="64" ht="14.25" spans="1:5">
      <c r="A64" s="65">
        <v>20810</v>
      </c>
      <c r="B64" s="66" t="s">
        <v>41</v>
      </c>
      <c r="C64" s="39" t="s">
        <v>137</v>
      </c>
      <c r="D64" s="39"/>
      <c r="E64" s="39" t="s">
        <v>137</v>
      </c>
    </row>
    <row r="65" ht="14.25" spans="1:5">
      <c r="A65" s="65">
        <v>2081001</v>
      </c>
      <c r="B65" s="66" t="s">
        <v>138</v>
      </c>
      <c r="C65" s="39">
        <v>50000</v>
      </c>
      <c r="D65" s="39"/>
      <c r="E65" s="39">
        <v>50000</v>
      </c>
    </row>
    <row r="66" ht="14.25" spans="1:5">
      <c r="A66" s="65">
        <v>2081002</v>
      </c>
      <c r="B66" s="66" t="s">
        <v>139</v>
      </c>
      <c r="C66" s="39">
        <v>627680</v>
      </c>
      <c r="D66" s="39"/>
      <c r="E66" s="39">
        <v>627680</v>
      </c>
    </row>
    <row r="67" ht="14.25" spans="1:5">
      <c r="A67" s="65" t="s">
        <v>140</v>
      </c>
      <c r="B67" s="66" t="s">
        <v>141</v>
      </c>
      <c r="C67" s="39">
        <v>2938900</v>
      </c>
      <c r="D67" s="39"/>
      <c r="E67" s="39">
        <v>2938900</v>
      </c>
    </row>
    <row r="68" ht="14.25" spans="1:5">
      <c r="A68" s="65">
        <v>20811</v>
      </c>
      <c r="B68" s="66" t="s">
        <v>42</v>
      </c>
      <c r="C68" s="39" t="s">
        <v>142</v>
      </c>
      <c r="D68" s="39"/>
      <c r="E68" s="39" t="s">
        <v>142</v>
      </c>
    </row>
    <row r="69" ht="14.25" spans="1:5">
      <c r="A69" s="65">
        <v>2081104</v>
      </c>
      <c r="B69" s="66" t="s">
        <v>143</v>
      </c>
      <c r="C69" s="39">
        <v>150000</v>
      </c>
      <c r="D69" s="39"/>
      <c r="E69" s="39">
        <v>150000</v>
      </c>
    </row>
    <row r="70" ht="14.25" spans="1:5">
      <c r="A70" s="65">
        <v>2081107</v>
      </c>
      <c r="B70" s="66" t="s">
        <v>144</v>
      </c>
      <c r="C70" s="39">
        <v>2500000</v>
      </c>
      <c r="D70" s="39"/>
      <c r="E70" s="39">
        <v>2500000</v>
      </c>
    </row>
    <row r="71" ht="14.25" spans="1:5">
      <c r="A71" s="65">
        <v>2081199</v>
      </c>
      <c r="B71" s="66" t="s">
        <v>145</v>
      </c>
      <c r="C71" s="39">
        <v>1184592.02</v>
      </c>
      <c r="D71" s="39"/>
      <c r="E71" s="39">
        <v>1184592.02</v>
      </c>
    </row>
    <row r="72" ht="14.25" spans="1:5">
      <c r="A72" s="65">
        <v>20816</v>
      </c>
      <c r="B72" s="66" t="s">
        <v>43</v>
      </c>
      <c r="C72" s="39" t="s">
        <v>146</v>
      </c>
      <c r="D72" s="39"/>
      <c r="E72" s="39" t="s">
        <v>146</v>
      </c>
    </row>
    <row r="73" ht="14.25" spans="1:5">
      <c r="A73" s="65">
        <v>2081699</v>
      </c>
      <c r="B73" s="66" t="s">
        <v>147</v>
      </c>
      <c r="C73" s="39" t="s">
        <v>146</v>
      </c>
      <c r="D73" s="39"/>
      <c r="E73" s="39" t="s">
        <v>146</v>
      </c>
    </row>
    <row r="74" ht="14.25" spans="1:5">
      <c r="A74" s="65">
        <v>20819</v>
      </c>
      <c r="B74" s="66" t="s">
        <v>44</v>
      </c>
      <c r="C74" s="39" t="s">
        <v>148</v>
      </c>
      <c r="D74" s="39"/>
      <c r="E74" s="39" t="s">
        <v>148</v>
      </c>
    </row>
    <row r="75" ht="14.25" spans="1:5">
      <c r="A75" s="65">
        <v>2081901</v>
      </c>
      <c r="B75" s="66" t="s">
        <v>149</v>
      </c>
      <c r="C75" s="39" t="s">
        <v>148</v>
      </c>
      <c r="D75" s="39"/>
      <c r="E75" s="39" t="s">
        <v>148</v>
      </c>
    </row>
    <row r="76" ht="14.25" spans="1:5">
      <c r="A76" s="65">
        <v>20820</v>
      </c>
      <c r="B76" s="66" t="s">
        <v>45</v>
      </c>
      <c r="C76" s="39" t="s">
        <v>150</v>
      </c>
      <c r="D76" s="39"/>
      <c r="E76" s="39" t="s">
        <v>150</v>
      </c>
    </row>
    <row r="77" ht="14.25" spans="1:5">
      <c r="A77" s="65">
        <v>2082001</v>
      </c>
      <c r="B77" s="66" t="s">
        <v>151</v>
      </c>
      <c r="C77" s="39" t="s">
        <v>150</v>
      </c>
      <c r="D77" s="39"/>
      <c r="E77" s="39" t="s">
        <v>150</v>
      </c>
    </row>
    <row r="78" ht="14.25" spans="1:5">
      <c r="A78" s="65">
        <v>20821</v>
      </c>
      <c r="B78" s="66" t="s">
        <v>46</v>
      </c>
      <c r="C78" s="39" t="s">
        <v>152</v>
      </c>
      <c r="D78" s="39"/>
      <c r="E78" s="39" t="s">
        <v>152</v>
      </c>
    </row>
    <row r="79" ht="14.25" spans="1:5">
      <c r="A79" s="65">
        <v>2082101</v>
      </c>
      <c r="B79" s="66" t="s">
        <v>153</v>
      </c>
      <c r="C79" s="39" t="s">
        <v>152</v>
      </c>
      <c r="D79" s="39"/>
      <c r="E79" s="39" t="s">
        <v>152</v>
      </c>
    </row>
    <row r="80" ht="14.25" spans="1:5">
      <c r="A80" s="65">
        <v>20825</v>
      </c>
      <c r="B80" s="66" t="s">
        <v>47</v>
      </c>
      <c r="C80" s="39" t="s">
        <v>154</v>
      </c>
      <c r="D80" s="39"/>
      <c r="E80" s="39" t="s">
        <v>154</v>
      </c>
    </row>
    <row r="81" ht="14.25" spans="1:5">
      <c r="A81" s="65">
        <v>2082501</v>
      </c>
      <c r="B81" s="66" t="s">
        <v>155</v>
      </c>
      <c r="C81" s="39" t="s">
        <v>154</v>
      </c>
      <c r="D81" s="39"/>
      <c r="E81" s="39" t="s">
        <v>154</v>
      </c>
    </row>
    <row r="82" ht="14.25" spans="1:5">
      <c r="A82" s="65">
        <v>20899</v>
      </c>
      <c r="B82" s="66" t="s">
        <v>48</v>
      </c>
      <c r="C82" s="39" t="s">
        <v>156</v>
      </c>
      <c r="D82" s="39"/>
      <c r="E82" s="39" t="s">
        <v>156</v>
      </c>
    </row>
    <row r="83" ht="14.25" spans="1:5">
      <c r="A83" s="65">
        <v>2089901</v>
      </c>
      <c r="B83" s="66" t="s">
        <v>48</v>
      </c>
      <c r="C83" s="39" t="s">
        <v>156</v>
      </c>
      <c r="D83" s="39"/>
      <c r="E83" s="39" t="s">
        <v>156</v>
      </c>
    </row>
    <row r="84" ht="14.25" spans="1:5">
      <c r="A84" s="65">
        <v>210</v>
      </c>
      <c r="B84" s="66" t="s">
        <v>157</v>
      </c>
      <c r="C84" s="39">
        <v>10777951.23</v>
      </c>
      <c r="D84" s="39" t="s">
        <v>160</v>
      </c>
      <c r="E84" s="39">
        <f>C84-D84</f>
        <v>6669300</v>
      </c>
    </row>
    <row r="85" ht="14.25" spans="1:5">
      <c r="A85" s="65">
        <v>21007</v>
      </c>
      <c r="B85" s="66" t="s">
        <v>49</v>
      </c>
      <c r="C85" s="39" t="s">
        <v>158</v>
      </c>
      <c r="D85" s="39"/>
      <c r="E85" s="39" t="s">
        <v>158</v>
      </c>
    </row>
    <row r="86" ht="14.25" spans="1:5">
      <c r="A86" s="65">
        <v>2100799</v>
      </c>
      <c r="B86" s="66" t="s">
        <v>159</v>
      </c>
      <c r="C86" s="39" t="s">
        <v>158</v>
      </c>
      <c r="D86" s="39"/>
      <c r="E86" s="39" t="s">
        <v>158</v>
      </c>
    </row>
    <row r="87" ht="14.25" spans="1:5">
      <c r="A87" s="65">
        <v>21011</v>
      </c>
      <c r="B87" s="66" t="s">
        <v>50</v>
      </c>
      <c r="C87" s="39" t="s">
        <v>160</v>
      </c>
      <c r="D87" s="39" t="s">
        <v>160</v>
      </c>
      <c r="E87" s="39"/>
    </row>
    <row r="88" ht="14.25" spans="1:5">
      <c r="A88" s="65">
        <v>2101101</v>
      </c>
      <c r="B88" s="66" t="s">
        <v>161</v>
      </c>
      <c r="C88" s="39">
        <v>3658651.23</v>
      </c>
      <c r="D88" s="39">
        <v>3658651.23</v>
      </c>
      <c r="E88" s="39"/>
    </row>
    <row r="89" ht="14.25" spans="1:5">
      <c r="A89" s="65">
        <v>2101199</v>
      </c>
      <c r="B89" s="66" t="s">
        <v>162</v>
      </c>
      <c r="C89" s="39">
        <v>450000</v>
      </c>
      <c r="D89" s="39">
        <v>450000</v>
      </c>
      <c r="E89" s="39"/>
    </row>
    <row r="90" ht="14.25" spans="1:5">
      <c r="A90" s="65">
        <v>21013</v>
      </c>
      <c r="B90" s="66" t="s">
        <v>51</v>
      </c>
      <c r="C90" s="39" t="s">
        <v>163</v>
      </c>
      <c r="D90" s="39"/>
      <c r="E90" s="39" t="s">
        <v>163</v>
      </c>
    </row>
    <row r="91" ht="14.25" spans="1:5">
      <c r="A91" s="65">
        <v>2101301</v>
      </c>
      <c r="B91" s="66" t="s">
        <v>164</v>
      </c>
      <c r="C91" s="39">
        <v>4090000</v>
      </c>
      <c r="D91" s="39"/>
      <c r="E91" s="39">
        <v>4090000</v>
      </c>
    </row>
    <row r="92" ht="14.25" spans="1:5">
      <c r="A92" s="65">
        <v>2101399</v>
      </c>
      <c r="B92" s="66" t="s">
        <v>165</v>
      </c>
      <c r="C92" s="39">
        <v>1318700</v>
      </c>
      <c r="D92" s="39"/>
      <c r="E92" s="39">
        <v>1318700</v>
      </c>
    </row>
    <row r="93" ht="14.25" spans="1:5">
      <c r="A93" s="65">
        <v>21014</v>
      </c>
      <c r="B93" s="66" t="s">
        <v>52</v>
      </c>
      <c r="C93" s="39" t="s">
        <v>166</v>
      </c>
      <c r="D93" s="39"/>
      <c r="E93" s="39" t="s">
        <v>166</v>
      </c>
    </row>
    <row r="94" ht="14.25" spans="1:5">
      <c r="A94" s="65">
        <v>2101401</v>
      </c>
      <c r="B94" s="66" t="s">
        <v>167</v>
      </c>
      <c r="C94" s="39" t="s">
        <v>166</v>
      </c>
      <c r="D94" s="39"/>
      <c r="E94" s="39" t="s">
        <v>166</v>
      </c>
    </row>
    <row r="95" ht="14.25" spans="1:5">
      <c r="A95" s="65">
        <v>21099</v>
      </c>
      <c r="B95" s="66" t="s">
        <v>53</v>
      </c>
      <c r="C95" s="39" t="s">
        <v>168</v>
      </c>
      <c r="D95" s="39"/>
      <c r="E95" s="39" t="s">
        <v>168</v>
      </c>
    </row>
    <row r="96" ht="14.25" spans="1:5">
      <c r="A96" s="65" t="s">
        <v>169</v>
      </c>
      <c r="B96" s="66" t="s">
        <v>53</v>
      </c>
      <c r="C96" s="39" t="s">
        <v>168</v>
      </c>
      <c r="D96" s="39"/>
      <c r="E96" s="39" t="s">
        <v>168</v>
      </c>
    </row>
    <row r="97" ht="14.25" spans="1:5">
      <c r="A97" s="65">
        <v>212</v>
      </c>
      <c r="B97" s="66" t="s">
        <v>170</v>
      </c>
      <c r="C97" s="39">
        <v>89852025</v>
      </c>
      <c r="D97" s="39"/>
      <c r="E97" s="39">
        <v>89852025</v>
      </c>
    </row>
    <row r="98" ht="14.25" spans="1:5">
      <c r="A98" s="65">
        <v>21201</v>
      </c>
      <c r="B98" s="66" t="s">
        <v>54</v>
      </c>
      <c r="C98" s="39" t="s">
        <v>171</v>
      </c>
      <c r="D98" s="39"/>
      <c r="E98" s="39">
        <v>2317500</v>
      </c>
    </row>
    <row r="99" ht="14.25" spans="1:5">
      <c r="A99" s="65">
        <v>2120104</v>
      </c>
      <c r="B99" s="66" t="s">
        <v>172</v>
      </c>
      <c r="C99" s="39">
        <v>857500</v>
      </c>
      <c r="D99" s="39"/>
      <c r="E99" s="39">
        <v>857500</v>
      </c>
    </row>
    <row r="100" ht="14.25" spans="1:5">
      <c r="A100" s="65">
        <v>2120199</v>
      </c>
      <c r="B100" s="66" t="s">
        <v>173</v>
      </c>
      <c r="C100" s="39">
        <v>1460000</v>
      </c>
      <c r="D100" s="39"/>
      <c r="E100" s="39">
        <v>1460000</v>
      </c>
    </row>
    <row r="101" ht="14.25" spans="1:5">
      <c r="A101" s="65">
        <v>21202</v>
      </c>
      <c r="B101" s="66" t="s">
        <v>55</v>
      </c>
      <c r="C101" s="39">
        <v>44181107</v>
      </c>
      <c r="D101" s="39"/>
      <c r="E101" s="39">
        <v>44181107</v>
      </c>
    </row>
    <row r="102" ht="14.25" spans="1:5">
      <c r="A102" s="65">
        <v>2120201</v>
      </c>
      <c r="B102" s="66" t="s">
        <v>55</v>
      </c>
      <c r="C102" s="39">
        <v>44181107</v>
      </c>
      <c r="D102" s="39"/>
      <c r="E102" s="39">
        <v>44181107</v>
      </c>
    </row>
    <row r="103" ht="14.25" spans="1:5">
      <c r="A103" s="65">
        <v>21205</v>
      </c>
      <c r="B103" s="66" t="s">
        <v>56</v>
      </c>
      <c r="C103" s="39" t="s">
        <v>174</v>
      </c>
      <c r="D103" s="39"/>
      <c r="E103" s="39">
        <v>41833418</v>
      </c>
    </row>
    <row r="104" ht="14.25" spans="1:5">
      <c r="A104" s="65">
        <v>2120501</v>
      </c>
      <c r="B104" s="66" t="s">
        <v>56</v>
      </c>
      <c r="C104" s="39">
        <v>11983418</v>
      </c>
      <c r="D104" s="39"/>
      <c r="E104" s="39">
        <v>11983418</v>
      </c>
    </row>
    <row r="105" ht="14.25" spans="1:5">
      <c r="A105" s="65">
        <v>2120598</v>
      </c>
      <c r="B105" s="66" t="s">
        <v>175</v>
      </c>
      <c r="C105" s="39">
        <v>29850000</v>
      </c>
      <c r="D105" s="39"/>
      <c r="E105" s="39">
        <v>29850000</v>
      </c>
    </row>
    <row r="106" ht="14.25" spans="1:5">
      <c r="A106" s="65">
        <v>21299</v>
      </c>
      <c r="B106" s="66" t="s">
        <v>57</v>
      </c>
      <c r="C106" s="39" t="s">
        <v>176</v>
      </c>
      <c r="D106" s="39"/>
      <c r="E106" s="39">
        <v>1520000</v>
      </c>
    </row>
    <row r="107" ht="14.25" spans="1:5">
      <c r="A107" s="65">
        <v>2129901</v>
      </c>
      <c r="B107" s="66" t="s">
        <v>57</v>
      </c>
      <c r="C107" s="39" t="s">
        <v>176</v>
      </c>
      <c r="D107" s="39"/>
      <c r="E107" s="39">
        <v>1520000</v>
      </c>
    </row>
    <row r="108" ht="14.25" spans="1:5">
      <c r="A108" s="65">
        <v>221</v>
      </c>
      <c r="B108" s="66" t="s">
        <v>177</v>
      </c>
      <c r="C108" s="39">
        <v>7036680.52</v>
      </c>
      <c r="D108" s="39" t="s">
        <v>180</v>
      </c>
      <c r="E108" s="39">
        <v>12460</v>
      </c>
    </row>
    <row r="109" ht="14.25" spans="1:5">
      <c r="A109" s="65">
        <v>22101</v>
      </c>
      <c r="B109" s="66" t="s">
        <v>58</v>
      </c>
      <c r="C109" s="39" t="s">
        <v>178</v>
      </c>
      <c r="D109" s="39"/>
      <c r="E109" s="39" t="s">
        <v>178</v>
      </c>
    </row>
    <row r="110" ht="14.25" spans="1:5">
      <c r="A110" s="65">
        <v>2210199</v>
      </c>
      <c r="B110" s="66" t="s">
        <v>179</v>
      </c>
      <c r="C110" s="39" t="s">
        <v>178</v>
      </c>
      <c r="D110" s="39"/>
      <c r="E110" s="39" t="s">
        <v>178</v>
      </c>
    </row>
    <row r="111" ht="14.25" spans="1:5">
      <c r="A111" s="65">
        <v>22102</v>
      </c>
      <c r="B111" s="66" t="s">
        <v>59</v>
      </c>
      <c r="C111" s="39" t="s">
        <v>180</v>
      </c>
      <c r="D111" s="39" t="s">
        <v>180</v>
      </c>
      <c r="E111" s="39"/>
    </row>
    <row r="112" ht="14.25" spans="1:5">
      <c r="A112" s="65">
        <v>2210201</v>
      </c>
      <c r="B112" s="66" t="s">
        <v>181</v>
      </c>
      <c r="C112" s="39">
        <v>3737936.52</v>
      </c>
      <c r="D112" s="39">
        <v>3737936.52</v>
      </c>
      <c r="E112" s="39"/>
    </row>
    <row r="113" ht="14.25" spans="1:5">
      <c r="A113" s="65">
        <v>2210203</v>
      </c>
      <c r="B113" s="66" t="s">
        <v>182</v>
      </c>
      <c r="C113" s="39">
        <v>3286284</v>
      </c>
      <c r="D113" s="39">
        <v>3286284</v>
      </c>
      <c r="E113" s="39"/>
    </row>
    <row r="114" ht="14.25" spans="1:5">
      <c r="A114" s="65"/>
      <c r="B114" s="66" t="s">
        <v>183</v>
      </c>
      <c r="C114" s="39">
        <v>275236255.12</v>
      </c>
      <c r="D114" s="39">
        <f>D5+D35+D47+D88+D89+D112+D113</f>
        <v>56883438.52</v>
      </c>
      <c r="E114" s="39">
        <f>C114-D114</f>
        <v>218352816.6</v>
      </c>
    </row>
  </sheetData>
  <mergeCells count="27">
    <mergeCell ref="A2:E2"/>
    <mergeCell ref="F4:G4"/>
    <mergeCell ref="F5:G5"/>
    <mergeCell ref="F6:G6"/>
    <mergeCell ref="F7:G7"/>
    <mergeCell ref="F8:G8"/>
    <mergeCell ref="F10:G10"/>
    <mergeCell ref="F11:G11"/>
    <mergeCell ref="F12:G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F30:G30"/>
  </mergeCells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0"/>
  <sheetViews>
    <sheetView workbookViewId="0">
      <selection activeCell="D14" sqref="D14"/>
    </sheetView>
  </sheetViews>
  <sheetFormatPr defaultColWidth="9" defaultRowHeight="13.5" outlineLevelCol="6"/>
  <cols>
    <col min="1" max="1" width="16" customWidth="1"/>
    <col min="2" max="2" width="36.375" customWidth="1"/>
    <col min="3" max="3" width="20.75" customWidth="1"/>
    <col min="4" max="4" width="20.25" customWidth="1"/>
    <col min="5" max="5" width="15.625" customWidth="1"/>
    <col min="6" max="6" width="16.5" customWidth="1"/>
    <col min="7" max="7" width="14.25" customWidth="1"/>
  </cols>
  <sheetData>
    <row r="1" ht="21" customHeight="1" spans="1:1">
      <c r="A1" s="1" t="s">
        <v>216</v>
      </c>
    </row>
    <row r="2" ht="20.25" spans="1:7">
      <c r="A2" s="2" t="s">
        <v>217</v>
      </c>
      <c r="B2" s="2"/>
      <c r="C2" s="2"/>
      <c r="D2" s="2"/>
      <c r="E2" s="2"/>
      <c r="F2" s="2"/>
      <c r="G2" s="2"/>
    </row>
    <row r="3" spans="6:6">
      <c r="F3" s="56" t="s">
        <v>2</v>
      </c>
    </row>
    <row r="4" ht="23.25" customHeight="1" spans="1:7">
      <c r="A4" s="57" t="s">
        <v>218</v>
      </c>
      <c r="B4" s="57" t="s">
        <v>219</v>
      </c>
      <c r="C4" s="57" t="s">
        <v>220</v>
      </c>
      <c r="D4" s="57" t="s">
        <v>221</v>
      </c>
      <c r="E4" s="57" t="s">
        <v>70</v>
      </c>
      <c r="F4" s="57" t="s">
        <v>222</v>
      </c>
      <c r="G4" s="57" t="s">
        <v>223</v>
      </c>
    </row>
    <row r="5" ht="21" customHeight="1" spans="1:7">
      <c r="A5" s="58">
        <v>501</v>
      </c>
      <c r="B5" s="59" t="s">
        <v>224</v>
      </c>
      <c r="C5" s="59">
        <v>301</v>
      </c>
      <c r="D5" s="59" t="s">
        <v>225</v>
      </c>
      <c r="E5" s="39">
        <f>E6+E7+E8+E9+E10+E11+E12+E13+E14+E15+E16+E17</f>
        <v>47984410.5</v>
      </c>
      <c r="F5" s="39">
        <f>F6+F7+F8+F9+F10+F11+F12+F13+F14+F15+F16+F17</f>
        <v>47984410.5</v>
      </c>
      <c r="G5" s="60"/>
    </row>
    <row r="6" ht="21" customHeight="1" spans="1:7">
      <c r="A6" s="36">
        <v>50101</v>
      </c>
      <c r="B6" s="37" t="s">
        <v>226</v>
      </c>
      <c r="C6" s="38" t="s">
        <v>227</v>
      </c>
      <c r="D6" s="38" t="s">
        <v>228</v>
      </c>
      <c r="E6" s="39">
        <v>6426888</v>
      </c>
      <c r="F6" s="39">
        <v>6426888</v>
      </c>
      <c r="G6" s="60"/>
    </row>
    <row r="7" ht="21" customHeight="1" spans="1:7">
      <c r="A7" s="36">
        <v>50101</v>
      </c>
      <c r="B7" s="37" t="s">
        <v>226</v>
      </c>
      <c r="C7" s="38" t="s">
        <v>229</v>
      </c>
      <c r="D7" s="38" t="s">
        <v>230</v>
      </c>
      <c r="E7" s="39">
        <v>18616224</v>
      </c>
      <c r="F7" s="39">
        <v>18616224</v>
      </c>
      <c r="G7" s="60"/>
    </row>
    <row r="8" ht="24" customHeight="1" spans="1:7">
      <c r="A8" s="36">
        <v>50101</v>
      </c>
      <c r="B8" s="37" t="s">
        <v>226</v>
      </c>
      <c r="C8" s="38" t="s">
        <v>229</v>
      </c>
      <c r="D8" s="38" t="s">
        <v>230</v>
      </c>
      <c r="E8" s="39">
        <v>705610</v>
      </c>
      <c r="F8" s="39">
        <v>705610</v>
      </c>
      <c r="G8" s="60"/>
    </row>
    <row r="9" ht="24" customHeight="1" spans="1:7">
      <c r="A9" s="36">
        <v>50101</v>
      </c>
      <c r="B9" s="37" t="s">
        <v>226</v>
      </c>
      <c r="C9" s="38" t="s">
        <v>229</v>
      </c>
      <c r="D9" s="38" t="s">
        <v>230</v>
      </c>
      <c r="E9" s="39">
        <v>3286284</v>
      </c>
      <c r="F9" s="39">
        <v>3286284</v>
      </c>
      <c r="G9" s="60"/>
    </row>
    <row r="10" ht="24" customHeight="1" spans="1:7">
      <c r="A10" s="36">
        <v>50101</v>
      </c>
      <c r="B10" s="37" t="s">
        <v>226</v>
      </c>
      <c r="C10" s="38" t="s">
        <v>231</v>
      </c>
      <c r="D10" s="38" t="s">
        <v>232</v>
      </c>
      <c r="E10" s="39">
        <v>3536070</v>
      </c>
      <c r="F10" s="39">
        <v>3536070</v>
      </c>
      <c r="G10" s="60"/>
    </row>
    <row r="11" ht="24" customHeight="1" spans="1:7">
      <c r="A11" s="36">
        <v>50102</v>
      </c>
      <c r="B11" s="37" t="s">
        <v>233</v>
      </c>
      <c r="C11" s="38" t="s">
        <v>234</v>
      </c>
      <c r="D11" s="38" t="s">
        <v>235</v>
      </c>
      <c r="E11" s="39">
        <v>4502955.36</v>
      </c>
      <c r="F11" s="39">
        <v>4502955.36</v>
      </c>
      <c r="G11" s="60"/>
    </row>
    <row r="12" ht="24" customHeight="1" spans="1:7">
      <c r="A12" s="36">
        <v>50102</v>
      </c>
      <c r="B12" s="37" t="s">
        <v>233</v>
      </c>
      <c r="C12" s="38" t="s">
        <v>236</v>
      </c>
      <c r="D12" s="38" t="s">
        <v>237</v>
      </c>
      <c r="E12" s="39">
        <v>2251477.68</v>
      </c>
      <c r="F12" s="39">
        <v>2251477.68</v>
      </c>
      <c r="G12" s="60"/>
    </row>
    <row r="13" ht="24" customHeight="1" spans="1:7">
      <c r="A13" s="36">
        <v>50102</v>
      </c>
      <c r="B13" s="37" t="s">
        <v>233</v>
      </c>
      <c r="C13" s="38" t="s">
        <v>238</v>
      </c>
      <c r="D13" s="38" t="s">
        <v>239</v>
      </c>
      <c r="E13" s="39">
        <v>281434.71</v>
      </c>
      <c r="F13" s="39">
        <v>281434.71</v>
      </c>
      <c r="G13" s="60"/>
    </row>
    <row r="14" ht="24" customHeight="1" spans="1:7">
      <c r="A14" s="36">
        <v>50102</v>
      </c>
      <c r="B14" s="37" t="s">
        <v>233</v>
      </c>
      <c r="C14" s="38" t="s">
        <v>238</v>
      </c>
      <c r="D14" s="38" t="s">
        <v>239</v>
      </c>
      <c r="E14" s="39">
        <v>3658651.23</v>
      </c>
      <c r="F14" s="39">
        <v>3658651.23</v>
      </c>
      <c r="G14" s="60"/>
    </row>
    <row r="15" ht="24" customHeight="1" spans="1:7">
      <c r="A15" s="36">
        <v>50102</v>
      </c>
      <c r="B15" s="37" t="s">
        <v>233</v>
      </c>
      <c r="C15" s="38" t="s">
        <v>238</v>
      </c>
      <c r="D15" s="38" t="s">
        <v>239</v>
      </c>
      <c r="E15" s="39">
        <v>450000</v>
      </c>
      <c r="F15" s="39">
        <v>450000</v>
      </c>
      <c r="G15" s="60"/>
    </row>
    <row r="16" ht="24" customHeight="1" spans="1:7">
      <c r="A16" s="36">
        <v>50103</v>
      </c>
      <c r="B16" s="37" t="s">
        <v>181</v>
      </c>
      <c r="C16" s="38" t="s">
        <v>240</v>
      </c>
      <c r="D16" s="38" t="s">
        <v>181</v>
      </c>
      <c r="E16" s="39">
        <v>3737936.52</v>
      </c>
      <c r="F16" s="39">
        <v>3737936.52</v>
      </c>
      <c r="G16" s="60"/>
    </row>
    <row r="17" ht="24" customHeight="1" spans="1:7">
      <c r="A17" s="36">
        <v>50199</v>
      </c>
      <c r="B17" s="37" t="s">
        <v>241</v>
      </c>
      <c r="C17" s="38" t="s">
        <v>242</v>
      </c>
      <c r="D17" s="38" t="s">
        <v>241</v>
      </c>
      <c r="E17" s="39">
        <v>530879</v>
      </c>
      <c r="F17" s="39">
        <v>530879</v>
      </c>
      <c r="G17" s="60"/>
    </row>
    <row r="18" customFormat="1" ht="21" customHeight="1" spans="1:7">
      <c r="A18" s="58">
        <v>502</v>
      </c>
      <c r="B18" s="38" t="s">
        <v>243</v>
      </c>
      <c r="C18" s="38">
        <v>302</v>
      </c>
      <c r="D18" s="38" t="s">
        <v>244</v>
      </c>
      <c r="E18" s="39">
        <f>E19+E20+E21+E22+E23+E24+E25+E26+E27+E28+E29+E30+E31+E32+E33+E34</f>
        <v>6062734.02</v>
      </c>
      <c r="F18" s="61"/>
      <c r="G18" s="39">
        <f>G19+G20+G21+G22+G23+G24+G25+G26+G27+G28+G29+G30+G31+G32+G33+G34</f>
        <v>6062734.02</v>
      </c>
    </row>
    <row r="19" customFormat="1" ht="21" customHeight="1" spans="1:7">
      <c r="A19" s="36">
        <v>50201</v>
      </c>
      <c r="B19" s="37" t="s">
        <v>245</v>
      </c>
      <c r="C19" s="38" t="s">
        <v>246</v>
      </c>
      <c r="D19" s="38" t="s">
        <v>247</v>
      </c>
      <c r="E19" s="39">
        <v>601200</v>
      </c>
      <c r="F19" s="60"/>
      <c r="G19" s="39">
        <v>601200</v>
      </c>
    </row>
    <row r="20" customFormat="1" ht="21" customHeight="1" spans="1:7">
      <c r="A20" s="36">
        <v>50201</v>
      </c>
      <c r="B20" s="37" t="s">
        <v>245</v>
      </c>
      <c r="C20" s="38" t="s">
        <v>248</v>
      </c>
      <c r="D20" s="38" t="s">
        <v>249</v>
      </c>
      <c r="E20" s="39">
        <v>100200</v>
      </c>
      <c r="F20" s="60"/>
      <c r="G20" s="39">
        <v>100200</v>
      </c>
    </row>
    <row r="21" customFormat="1" ht="21" customHeight="1" spans="1:7">
      <c r="A21" s="36">
        <v>50201</v>
      </c>
      <c r="B21" s="37" t="s">
        <v>245</v>
      </c>
      <c r="C21" s="38" t="s">
        <v>250</v>
      </c>
      <c r="D21" s="38" t="s">
        <v>251</v>
      </c>
      <c r="E21" s="39">
        <v>676350</v>
      </c>
      <c r="F21" s="60"/>
      <c r="G21" s="39">
        <v>676350</v>
      </c>
    </row>
    <row r="22" customFormat="1" ht="21" customHeight="1" spans="1:7">
      <c r="A22" s="36">
        <v>50201</v>
      </c>
      <c r="B22" s="37" t="s">
        <v>245</v>
      </c>
      <c r="C22" s="38" t="s">
        <v>252</v>
      </c>
      <c r="D22" s="38" t="s">
        <v>253</v>
      </c>
      <c r="E22" s="39">
        <v>168000</v>
      </c>
      <c r="F22" s="60"/>
      <c r="G22" s="39">
        <v>168000</v>
      </c>
    </row>
    <row r="23" customFormat="1" ht="21" customHeight="1" spans="1:7">
      <c r="A23" s="36">
        <v>50201</v>
      </c>
      <c r="B23" s="37" t="s">
        <v>245</v>
      </c>
      <c r="C23" s="38" t="s">
        <v>254</v>
      </c>
      <c r="D23" s="38" t="s">
        <v>255</v>
      </c>
      <c r="E23" s="39">
        <v>143346</v>
      </c>
      <c r="F23" s="60"/>
      <c r="G23" s="39">
        <v>143346</v>
      </c>
    </row>
    <row r="24" customFormat="1" ht="21" customHeight="1" spans="1:7">
      <c r="A24" s="36">
        <v>50201</v>
      </c>
      <c r="B24" s="37" t="s">
        <v>245</v>
      </c>
      <c r="C24" s="38" t="s">
        <v>256</v>
      </c>
      <c r="D24" s="38" t="s">
        <v>257</v>
      </c>
      <c r="E24" s="39">
        <v>107882</v>
      </c>
      <c r="F24" s="60"/>
      <c r="G24" s="39">
        <v>107882</v>
      </c>
    </row>
    <row r="25" customFormat="1" ht="21" customHeight="1" spans="1:7">
      <c r="A25" s="36">
        <v>50209</v>
      </c>
      <c r="B25" s="37" t="s">
        <v>258</v>
      </c>
      <c r="C25" s="38" t="s">
        <v>259</v>
      </c>
      <c r="D25" s="38" t="s">
        <v>258</v>
      </c>
      <c r="E25" s="39">
        <v>49860</v>
      </c>
      <c r="F25" s="60"/>
      <c r="G25" s="39">
        <v>49860</v>
      </c>
    </row>
    <row r="26" customFormat="1" ht="21" customHeight="1" spans="1:7">
      <c r="A26" s="36">
        <v>50202</v>
      </c>
      <c r="B26" s="37" t="s">
        <v>260</v>
      </c>
      <c r="C26" s="38" t="s">
        <v>261</v>
      </c>
      <c r="D26" s="38" t="s">
        <v>260</v>
      </c>
      <c r="E26" s="39">
        <v>42585</v>
      </c>
      <c r="F26" s="60"/>
      <c r="G26" s="39">
        <v>42585</v>
      </c>
    </row>
    <row r="27" customFormat="1" ht="21" customHeight="1" spans="1:7">
      <c r="A27" s="36">
        <v>50203</v>
      </c>
      <c r="B27" s="37" t="s">
        <v>262</v>
      </c>
      <c r="C27" s="38" t="s">
        <v>263</v>
      </c>
      <c r="D27" s="38" t="s">
        <v>262</v>
      </c>
      <c r="E27" s="39">
        <v>144789</v>
      </c>
      <c r="F27" s="60"/>
      <c r="G27" s="39">
        <v>144789</v>
      </c>
    </row>
    <row r="28" customFormat="1" ht="21" customHeight="1" spans="1:7">
      <c r="A28" s="36">
        <v>50206</v>
      </c>
      <c r="B28" s="37" t="s">
        <v>264</v>
      </c>
      <c r="C28" s="38" t="s">
        <v>265</v>
      </c>
      <c r="D28" s="38" t="s">
        <v>264</v>
      </c>
      <c r="E28" s="39">
        <v>28325.1</v>
      </c>
      <c r="F28" s="60"/>
      <c r="G28" s="39">
        <v>28325.1</v>
      </c>
    </row>
    <row r="29" customFormat="1" ht="21" customHeight="1" spans="1:7">
      <c r="A29" s="36">
        <v>50201</v>
      </c>
      <c r="B29" s="37" t="s">
        <v>245</v>
      </c>
      <c r="C29" s="38" t="s">
        <v>266</v>
      </c>
      <c r="D29" s="38" t="s">
        <v>267</v>
      </c>
      <c r="E29" s="39">
        <v>500862.24</v>
      </c>
      <c r="F29" s="60"/>
      <c r="G29" s="39">
        <v>500862.24</v>
      </c>
    </row>
    <row r="30" customFormat="1" ht="21" customHeight="1" spans="1:7">
      <c r="A30" s="36">
        <v>50201</v>
      </c>
      <c r="B30" s="37" t="s">
        <v>245</v>
      </c>
      <c r="C30" s="38" t="s">
        <v>268</v>
      </c>
      <c r="D30" s="38" t="s">
        <v>269</v>
      </c>
      <c r="E30" s="39">
        <v>565128</v>
      </c>
      <c r="F30" s="60"/>
      <c r="G30" s="39">
        <v>565128</v>
      </c>
    </row>
    <row r="31" customFormat="1" ht="21" customHeight="1" spans="1:7">
      <c r="A31" s="36">
        <v>50208</v>
      </c>
      <c r="B31" s="37" t="s">
        <v>270</v>
      </c>
      <c r="C31" s="38" t="s">
        <v>271</v>
      </c>
      <c r="D31" s="38" t="s">
        <v>270</v>
      </c>
      <c r="E31" s="39">
        <v>24500</v>
      </c>
      <c r="F31" s="60"/>
      <c r="G31" s="39">
        <v>24500</v>
      </c>
    </row>
    <row r="32" customFormat="1" ht="21" customHeight="1" spans="1:7">
      <c r="A32" s="36">
        <v>50201</v>
      </c>
      <c r="B32" s="37" t="s">
        <v>245</v>
      </c>
      <c r="C32" s="38" t="s">
        <v>272</v>
      </c>
      <c r="D32" s="38" t="s">
        <v>273</v>
      </c>
      <c r="E32" s="39">
        <v>1271520</v>
      </c>
      <c r="F32" s="60"/>
      <c r="G32" s="39">
        <v>1271520</v>
      </c>
    </row>
    <row r="33" customFormat="1" ht="21" customHeight="1" spans="1:7">
      <c r="A33" s="36">
        <v>50299</v>
      </c>
      <c r="B33" s="37" t="s">
        <v>274</v>
      </c>
      <c r="C33" s="38" t="s">
        <v>275</v>
      </c>
      <c r="D33" s="38" t="s">
        <v>274</v>
      </c>
      <c r="E33" s="39">
        <v>1559806.68</v>
      </c>
      <c r="F33" s="60"/>
      <c r="G33" s="39">
        <v>1559806.68</v>
      </c>
    </row>
    <row r="34" customFormat="1" ht="21" customHeight="1" spans="1:7">
      <c r="A34" s="36">
        <v>50299</v>
      </c>
      <c r="B34" s="37" t="s">
        <v>274</v>
      </c>
      <c r="C34" s="38" t="s">
        <v>275</v>
      </c>
      <c r="D34" s="38" t="s">
        <v>274</v>
      </c>
      <c r="E34" s="39">
        <v>78380</v>
      </c>
      <c r="F34" s="60"/>
      <c r="G34" s="39">
        <v>78380</v>
      </c>
    </row>
    <row r="35" customFormat="1" ht="21" customHeight="1" spans="1:7">
      <c r="A35" s="58">
        <v>509</v>
      </c>
      <c r="B35" s="37" t="s">
        <v>276</v>
      </c>
      <c r="C35" s="38">
        <v>303</v>
      </c>
      <c r="D35" s="37" t="s">
        <v>276</v>
      </c>
      <c r="E35" s="39">
        <f>E36+E37+E38+E39</f>
        <v>2836294</v>
      </c>
      <c r="F35" s="39">
        <f>F36+F37+F38+F39</f>
        <v>2836294</v>
      </c>
      <c r="G35" s="60"/>
    </row>
    <row r="36" customFormat="1" ht="21" customHeight="1" spans="1:7">
      <c r="A36" s="36">
        <v>50905</v>
      </c>
      <c r="B36" s="37" t="s">
        <v>277</v>
      </c>
      <c r="C36" s="38" t="s">
        <v>278</v>
      </c>
      <c r="D36" s="38" t="s">
        <v>279</v>
      </c>
      <c r="E36" s="39">
        <v>880984</v>
      </c>
      <c r="F36" s="39">
        <v>880984</v>
      </c>
      <c r="G36" s="60"/>
    </row>
    <row r="37" customFormat="1" ht="21" customHeight="1" spans="1:7">
      <c r="A37" s="36">
        <v>50905</v>
      </c>
      <c r="B37" s="37" t="s">
        <v>277</v>
      </c>
      <c r="C37" s="38" t="s">
        <v>280</v>
      </c>
      <c r="D37" s="38" t="s">
        <v>281</v>
      </c>
      <c r="E37" s="39">
        <v>545910</v>
      </c>
      <c r="F37" s="39">
        <v>545910</v>
      </c>
      <c r="G37" s="60"/>
    </row>
    <row r="38" customFormat="1" ht="21" customHeight="1" spans="1:7">
      <c r="A38" s="36">
        <v>50999</v>
      </c>
      <c r="B38" s="37" t="s">
        <v>282</v>
      </c>
      <c r="C38" s="38" t="s">
        <v>283</v>
      </c>
      <c r="D38" s="38" t="s">
        <v>282</v>
      </c>
      <c r="E38" s="39">
        <v>1384920</v>
      </c>
      <c r="F38" s="39">
        <v>1384920</v>
      </c>
      <c r="G38" s="60"/>
    </row>
    <row r="39" customFormat="1" ht="21" customHeight="1" spans="1:7">
      <c r="A39" s="36">
        <v>50999</v>
      </c>
      <c r="B39" s="37" t="s">
        <v>282</v>
      </c>
      <c r="C39" s="38" t="s">
        <v>283</v>
      </c>
      <c r="D39" s="38" t="s">
        <v>282</v>
      </c>
      <c r="E39" s="39">
        <v>24480</v>
      </c>
      <c r="F39" s="39">
        <v>24480</v>
      </c>
      <c r="G39" s="60"/>
    </row>
    <row r="40" customFormat="1" ht="21" customHeight="1" spans="1:7">
      <c r="A40" s="58"/>
      <c r="B40" s="59" t="s">
        <v>70</v>
      </c>
      <c r="C40" s="59"/>
      <c r="D40" s="59"/>
      <c r="E40" s="39">
        <v>56883438.52</v>
      </c>
      <c r="F40" s="39">
        <f>F35+F5</f>
        <v>50820704.5</v>
      </c>
      <c r="G40" s="39">
        <f>G18</f>
        <v>6062734.02</v>
      </c>
    </row>
  </sheetData>
  <mergeCells count="1">
    <mergeCell ref="A2:G2"/>
  </mergeCells>
  <pageMargins left="0.7" right="0.7" top="0.75" bottom="0.75" header="0.3" footer="0.3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0"/>
  <sheetViews>
    <sheetView workbookViewId="0">
      <selection activeCell="C15" sqref="C15"/>
    </sheetView>
  </sheetViews>
  <sheetFormatPr defaultColWidth="9" defaultRowHeight="13.5" outlineLevelCol="2"/>
  <cols>
    <col min="1" max="1" width="37" customWidth="1"/>
    <col min="2" max="2" width="18.875" customWidth="1"/>
    <col min="3" max="3" width="20.5" customWidth="1"/>
  </cols>
  <sheetData>
    <row r="1" ht="21.75" customHeight="1" spans="1:1">
      <c r="A1" s="1" t="s">
        <v>284</v>
      </c>
    </row>
    <row r="2" ht="20.25" spans="1:3">
      <c r="A2" s="50" t="s">
        <v>285</v>
      </c>
      <c r="B2" s="50"/>
      <c r="C2" s="50"/>
    </row>
    <row r="3" ht="20.25" spans="1:3">
      <c r="A3" s="51"/>
      <c r="B3" s="51"/>
      <c r="C3" s="52" t="s">
        <v>2</v>
      </c>
    </row>
    <row r="4" ht="26.25" customHeight="1" spans="1:3">
      <c r="A4" s="53" t="s">
        <v>195</v>
      </c>
      <c r="B4" s="53" t="s">
        <v>286</v>
      </c>
      <c r="C4" s="48" t="s">
        <v>287</v>
      </c>
    </row>
    <row r="5" ht="26.25" customHeight="1" spans="1:3">
      <c r="A5" s="54" t="s">
        <v>288</v>
      </c>
      <c r="B5" s="39">
        <v>0</v>
      </c>
      <c r="C5" s="39">
        <v>0</v>
      </c>
    </row>
    <row r="6" ht="26.25" customHeight="1" spans="1:3">
      <c r="A6" s="54" t="s">
        <v>289</v>
      </c>
      <c r="B6" s="39">
        <v>28325.1</v>
      </c>
      <c r="C6" s="39">
        <v>28325.1</v>
      </c>
    </row>
    <row r="7" ht="26.25" customHeight="1" spans="1:3">
      <c r="A7" s="54" t="s">
        <v>290</v>
      </c>
      <c r="B7" s="39">
        <v>49000</v>
      </c>
      <c r="C7" s="39">
        <v>24500</v>
      </c>
    </row>
    <row r="8" ht="26.25" customHeight="1" spans="1:3">
      <c r="A8" s="54" t="s">
        <v>291</v>
      </c>
      <c r="B8" s="39">
        <v>0</v>
      </c>
      <c r="C8" s="39">
        <v>0</v>
      </c>
    </row>
    <row r="9" ht="26.25" customHeight="1" spans="1:3">
      <c r="A9" s="54" t="s">
        <v>292</v>
      </c>
      <c r="B9" s="39">
        <v>49000</v>
      </c>
      <c r="C9" s="39">
        <v>24500</v>
      </c>
    </row>
    <row r="10" ht="26.25" customHeight="1" spans="1:3">
      <c r="A10" s="55" t="s">
        <v>183</v>
      </c>
      <c r="B10" s="39">
        <f>SUM(B5:B7)</f>
        <v>77325.1</v>
      </c>
      <c r="C10" s="39">
        <f>SUM(C5:C7)</f>
        <v>52825.1</v>
      </c>
    </row>
  </sheetData>
  <mergeCells count="1">
    <mergeCell ref="A2:C2"/>
  </mergeCells>
  <pageMargins left="0.7" right="0.7" top="0.75" bottom="0.75" header="0.3" footer="0.3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workbookViewId="0">
      <selection activeCell="C19" sqref="C19"/>
    </sheetView>
  </sheetViews>
  <sheetFormatPr defaultColWidth="9" defaultRowHeight="13.5" outlineLevelCol="4"/>
  <cols>
    <col min="1" max="5" width="18.875" customWidth="1"/>
  </cols>
  <sheetData>
    <row r="1" ht="20.25" customHeight="1" spans="1:1">
      <c r="A1" s="1" t="s">
        <v>293</v>
      </c>
    </row>
    <row r="2" ht="20.25" spans="1:5">
      <c r="A2" s="41" t="s">
        <v>294</v>
      </c>
      <c r="B2" s="41"/>
      <c r="C2" s="41"/>
      <c r="D2" s="41"/>
      <c r="E2" s="41"/>
    </row>
    <row r="3" spans="1:5">
      <c r="A3" s="42"/>
      <c r="B3" s="42"/>
      <c r="C3" s="42"/>
      <c r="D3" s="42"/>
      <c r="E3" s="43" t="s">
        <v>2</v>
      </c>
    </row>
    <row r="4" ht="21" customHeight="1" spans="1:5">
      <c r="A4" s="44" t="s">
        <v>74</v>
      </c>
      <c r="B4" s="44" t="s">
        <v>75</v>
      </c>
      <c r="C4" s="44" t="s">
        <v>70</v>
      </c>
      <c r="D4" s="44" t="s">
        <v>186</v>
      </c>
      <c r="E4" s="44" t="s">
        <v>187</v>
      </c>
    </row>
    <row r="5" ht="21" customHeight="1" spans="1:5">
      <c r="A5" s="45">
        <v>201</v>
      </c>
      <c r="B5" s="45" t="s">
        <v>76</v>
      </c>
      <c r="C5" s="46"/>
      <c r="D5" s="46"/>
      <c r="E5" s="46"/>
    </row>
    <row r="6" ht="21" customHeight="1" spans="1:5">
      <c r="A6" s="45">
        <v>20101</v>
      </c>
      <c r="B6" s="45" t="s">
        <v>9</v>
      </c>
      <c r="C6" s="46"/>
      <c r="D6" s="46"/>
      <c r="E6" s="46"/>
    </row>
    <row r="7" ht="21" customHeight="1" spans="1:5">
      <c r="A7" s="45">
        <v>2010101</v>
      </c>
      <c r="B7" s="45" t="s">
        <v>80</v>
      </c>
      <c r="C7" s="46"/>
      <c r="D7" s="46"/>
      <c r="E7" s="46"/>
    </row>
    <row r="8" ht="21" customHeight="1" spans="1:5">
      <c r="A8" s="45" t="s">
        <v>295</v>
      </c>
      <c r="B8" s="45" t="s">
        <v>295</v>
      </c>
      <c r="C8" s="46"/>
      <c r="D8" s="46"/>
      <c r="E8" s="46"/>
    </row>
    <row r="9" ht="21" customHeight="1" spans="1:5">
      <c r="A9" s="47"/>
      <c r="B9" s="48"/>
      <c r="C9" s="47"/>
      <c r="D9" s="47"/>
      <c r="E9" s="47"/>
    </row>
    <row r="10" ht="21" customHeight="1" spans="1:5">
      <c r="A10" s="48"/>
      <c r="B10" s="48"/>
      <c r="C10" s="47"/>
      <c r="D10" s="47"/>
      <c r="E10" s="47"/>
    </row>
    <row r="11" ht="21" customHeight="1" spans="1:5">
      <c r="A11" s="47"/>
      <c r="B11" s="47"/>
      <c r="C11" s="47"/>
      <c r="D11" s="47"/>
      <c r="E11" s="47"/>
    </row>
    <row r="12" ht="21" customHeight="1" spans="1:5">
      <c r="A12" s="47"/>
      <c r="B12" s="47"/>
      <c r="C12" s="47"/>
      <c r="D12" s="47"/>
      <c r="E12" s="47"/>
    </row>
    <row r="13" ht="21" customHeight="1" spans="1:5">
      <c r="A13" s="47"/>
      <c r="B13" s="47"/>
      <c r="C13" s="47"/>
      <c r="D13" s="47"/>
      <c r="E13" s="47"/>
    </row>
    <row r="14" ht="21" customHeight="1" spans="1:5">
      <c r="A14" s="47"/>
      <c r="B14" s="47"/>
      <c r="C14" s="47"/>
      <c r="D14" s="47"/>
      <c r="E14" s="47"/>
    </row>
    <row r="15" ht="21" customHeight="1" spans="1:5">
      <c r="A15" s="47"/>
      <c r="B15" s="49" t="s">
        <v>183</v>
      </c>
      <c r="C15" s="39">
        <v>0</v>
      </c>
      <c r="D15" s="47"/>
      <c r="E15" s="47"/>
    </row>
  </sheetData>
  <mergeCells count="1">
    <mergeCell ref="A2:E2"/>
  </mergeCells>
  <pageMargins left="0.7" right="0.7" top="0.75" bottom="0.75" header="0.3" footer="0.3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4"/>
  <sheetViews>
    <sheetView workbookViewId="0">
      <selection activeCell="M9" sqref="M9"/>
    </sheetView>
  </sheetViews>
  <sheetFormatPr defaultColWidth="9" defaultRowHeight="37.5" customHeight="1"/>
  <cols>
    <col min="8" max="8" width="11.375" customWidth="1"/>
  </cols>
  <sheetData>
    <row r="1" customHeight="1" spans="1:1">
      <c r="A1" s="1" t="s">
        <v>296</v>
      </c>
    </row>
    <row r="2" customHeight="1" spans="1:8">
      <c r="A2" s="30" t="s">
        <v>297</v>
      </c>
      <c r="B2" s="30"/>
      <c r="C2" s="30"/>
      <c r="D2" s="30"/>
      <c r="E2" s="30"/>
      <c r="F2" s="30"/>
      <c r="G2" s="30"/>
      <c r="H2" s="30"/>
    </row>
    <row r="3" customHeight="1" spans="1:9">
      <c r="A3" s="31"/>
      <c r="B3" s="31"/>
      <c r="C3" s="31"/>
      <c r="D3" s="31"/>
      <c r="E3" s="31"/>
      <c r="F3" s="31"/>
      <c r="G3" s="32" t="s">
        <v>298</v>
      </c>
      <c r="H3" s="31"/>
      <c r="I3" s="40"/>
    </row>
    <row r="4" customHeight="1" spans="1:8">
      <c r="A4" s="33" t="s">
        <v>299</v>
      </c>
      <c r="B4" s="33" t="s">
        <v>300</v>
      </c>
      <c r="C4" s="33" t="s">
        <v>218</v>
      </c>
      <c r="D4" s="33" t="s">
        <v>219</v>
      </c>
      <c r="E4" s="33" t="s">
        <v>220</v>
      </c>
      <c r="F4" s="33" t="s">
        <v>221</v>
      </c>
      <c r="G4" s="33" t="s">
        <v>301</v>
      </c>
      <c r="H4" s="33" t="s">
        <v>196</v>
      </c>
    </row>
    <row r="5" customHeight="1" spans="1:8">
      <c r="A5" s="34" t="s">
        <v>302</v>
      </c>
      <c r="B5" s="35" t="s">
        <v>303</v>
      </c>
      <c r="C5" s="36">
        <v>50299</v>
      </c>
      <c r="D5" s="37" t="s">
        <v>274</v>
      </c>
      <c r="E5" s="38" t="s">
        <v>275</v>
      </c>
      <c r="F5" s="38" t="s">
        <v>274</v>
      </c>
      <c r="G5" s="38" t="s">
        <v>304</v>
      </c>
      <c r="H5" s="39">
        <v>160400</v>
      </c>
    </row>
    <row r="6" customHeight="1" spans="1:8">
      <c r="A6" s="34" t="s">
        <v>305</v>
      </c>
      <c r="B6" s="35" t="s">
        <v>306</v>
      </c>
      <c r="C6" s="36">
        <v>50101</v>
      </c>
      <c r="D6" s="37" t="s">
        <v>226</v>
      </c>
      <c r="E6" s="38" t="s">
        <v>227</v>
      </c>
      <c r="F6" s="38" t="s">
        <v>228</v>
      </c>
      <c r="G6" s="38" t="s">
        <v>307</v>
      </c>
      <c r="H6" s="39">
        <v>6426888</v>
      </c>
    </row>
    <row r="7" customHeight="1" spans="1:8">
      <c r="A7" s="34" t="s">
        <v>305</v>
      </c>
      <c r="B7" s="35" t="s">
        <v>306</v>
      </c>
      <c r="C7" s="36">
        <v>50101</v>
      </c>
      <c r="D7" s="37" t="s">
        <v>226</v>
      </c>
      <c r="E7" s="38" t="s">
        <v>229</v>
      </c>
      <c r="F7" s="38" t="s">
        <v>230</v>
      </c>
      <c r="G7" s="38" t="s">
        <v>308</v>
      </c>
      <c r="H7" s="39">
        <v>18616224</v>
      </c>
    </row>
    <row r="8" customHeight="1" spans="1:8">
      <c r="A8" s="34" t="s">
        <v>305</v>
      </c>
      <c r="B8" s="35" t="s">
        <v>306</v>
      </c>
      <c r="C8" s="36">
        <v>50101</v>
      </c>
      <c r="D8" s="37" t="s">
        <v>226</v>
      </c>
      <c r="E8" s="38" t="s">
        <v>231</v>
      </c>
      <c r="F8" s="38" t="s">
        <v>232</v>
      </c>
      <c r="G8" s="38" t="s">
        <v>309</v>
      </c>
      <c r="H8" s="39">
        <v>3536070</v>
      </c>
    </row>
    <row r="9" customHeight="1" spans="1:8">
      <c r="A9" s="34" t="s">
        <v>305</v>
      </c>
      <c r="B9" s="35" t="s">
        <v>306</v>
      </c>
      <c r="C9" s="36">
        <v>50199</v>
      </c>
      <c r="D9" s="37" t="s">
        <v>241</v>
      </c>
      <c r="E9" s="38" t="s">
        <v>242</v>
      </c>
      <c r="F9" s="38" t="s">
        <v>241</v>
      </c>
      <c r="G9" s="38" t="s">
        <v>310</v>
      </c>
      <c r="H9" s="39">
        <v>530879</v>
      </c>
    </row>
    <row r="10" customHeight="1" spans="1:8">
      <c r="A10" s="34" t="s">
        <v>305</v>
      </c>
      <c r="B10" s="35" t="s">
        <v>306</v>
      </c>
      <c r="C10" s="36">
        <v>50102</v>
      </c>
      <c r="D10" s="37" t="s">
        <v>233</v>
      </c>
      <c r="E10" s="38" t="s">
        <v>238</v>
      </c>
      <c r="F10" s="38" t="s">
        <v>239</v>
      </c>
      <c r="G10" s="38" t="s">
        <v>311</v>
      </c>
      <c r="H10" s="39">
        <v>281434.71</v>
      </c>
    </row>
    <row r="11" customHeight="1" spans="1:8">
      <c r="A11" s="34" t="s">
        <v>305</v>
      </c>
      <c r="B11" s="35" t="s">
        <v>306</v>
      </c>
      <c r="C11" s="36">
        <v>50101</v>
      </c>
      <c r="D11" s="37" t="s">
        <v>226</v>
      </c>
      <c r="E11" s="38" t="s">
        <v>229</v>
      </c>
      <c r="F11" s="38" t="s">
        <v>230</v>
      </c>
      <c r="G11" s="38" t="s">
        <v>312</v>
      </c>
      <c r="H11" s="39">
        <v>705610</v>
      </c>
    </row>
    <row r="12" customHeight="1" spans="1:8">
      <c r="A12" s="34" t="s">
        <v>305</v>
      </c>
      <c r="B12" s="35" t="s">
        <v>306</v>
      </c>
      <c r="C12" s="36">
        <v>50201</v>
      </c>
      <c r="D12" s="37" t="s">
        <v>245</v>
      </c>
      <c r="E12" s="38" t="s">
        <v>272</v>
      </c>
      <c r="F12" s="38" t="s">
        <v>273</v>
      </c>
      <c r="G12" s="38" t="s">
        <v>313</v>
      </c>
      <c r="H12" s="39">
        <v>1271520</v>
      </c>
    </row>
    <row r="13" customHeight="1" spans="1:8">
      <c r="A13" s="34" t="s">
        <v>305</v>
      </c>
      <c r="B13" s="35" t="s">
        <v>306</v>
      </c>
      <c r="C13" s="36">
        <v>50999</v>
      </c>
      <c r="D13" s="37" t="s">
        <v>282</v>
      </c>
      <c r="E13" s="38" t="s">
        <v>283</v>
      </c>
      <c r="F13" s="38" t="s">
        <v>282</v>
      </c>
      <c r="G13" s="38" t="s">
        <v>314</v>
      </c>
      <c r="H13" s="39">
        <v>1384920</v>
      </c>
    </row>
    <row r="14" customHeight="1" spans="1:8">
      <c r="A14" s="34" t="s">
        <v>305</v>
      </c>
      <c r="B14" s="35" t="s">
        <v>306</v>
      </c>
      <c r="C14" s="36">
        <v>50201</v>
      </c>
      <c r="D14" s="37" t="s">
        <v>245</v>
      </c>
      <c r="E14" s="38" t="s">
        <v>246</v>
      </c>
      <c r="F14" s="38" t="s">
        <v>247</v>
      </c>
      <c r="G14" s="38" t="s">
        <v>315</v>
      </c>
      <c r="H14" s="39">
        <v>601200</v>
      </c>
    </row>
    <row r="15" customHeight="1" spans="1:8">
      <c r="A15" s="34" t="s">
        <v>305</v>
      </c>
      <c r="B15" s="35" t="s">
        <v>306</v>
      </c>
      <c r="C15" s="36">
        <v>50201</v>
      </c>
      <c r="D15" s="37" t="s">
        <v>245</v>
      </c>
      <c r="E15" s="38" t="s">
        <v>248</v>
      </c>
      <c r="F15" s="38" t="s">
        <v>249</v>
      </c>
      <c r="G15" s="38" t="s">
        <v>316</v>
      </c>
      <c r="H15" s="39">
        <v>100200</v>
      </c>
    </row>
    <row r="16" customHeight="1" spans="1:8">
      <c r="A16" s="34" t="s">
        <v>305</v>
      </c>
      <c r="B16" s="35" t="s">
        <v>306</v>
      </c>
      <c r="C16" s="36">
        <v>50201</v>
      </c>
      <c r="D16" s="37" t="s">
        <v>245</v>
      </c>
      <c r="E16" s="38" t="s">
        <v>250</v>
      </c>
      <c r="F16" s="38" t="s">
        <v>251</v>
      </c>
      <c r="G16" s="38" t="s">
        <v>317</v>
      </c>
      <c r="H16" s="39">
        <v>676350</v>
      </c>
    </row>
    <row r="17" customHeight="1" spans="1:8">
      <c r="A17" s="34" t="s">
        <v>305</v>
      </c>
      <c r="B17" s="35" t="s">
        <v>306</v>
      </c>
      <c r="C17" s="36">
        <v>50201</v>
      </c>
      <c r="D17" s="37" t="s">
        <v>245</v>
      </c>
      <c r="E17" s="38" t="s">
        <v>252</v>
      </c>
      <c r="F17" s="38" t="s">
        <v>253</v>
      </c>
      <c r="G17" s="38" t="s">
        <v>318</v>
      </c>
      <c r="H17" s="39">
        <v>168000</v>
      </c>
    </row>
    <row r="18" customHeight="1" spans="1:8">
      <c r="A18" s="34" t="s">
        <v>305</v>
      </c>
      <c r="B18" s="35" t="s">
        <v>306</v>
      </c>
      <c r="C18" s="36">
        <v>50201</v>
      </c>
      <c r="D18" s="37" t="s">
        <v>245</v>
      </c>
      <c r="E18" s="38" t="s">
        <v>254</v>
      </c>
      <c r="F18" s="38" t="s">
        <v>255</v>
      </c>
      <c r="G18" s="38" t="s">
        <v>319</v>
      </c>
      <c r="H18" s="39">
        <v>143346</v>
      </c>
    </row>
    <row r="19" customHeight="1" spans="1:8">
      <c r="A19" s="34" t="s">
        <v>305</v>
      </c>
      <c r="B19" s="35" t="s">
        <v>306</v>
      </c>
      <c r="C19" s="36">
        <v>50201</v>
      </c>
      <c r="D19" s="37" t="s">
        <v>245</v>
      </c>
      <c r="E19" s="38" t="s">
        <v>256</v>
      </c>
      <c r="F19" s="38" t="s">
        <v>257</v>
      </c>
      <c r="G19" s="38" t="s">
        <v>320</v>
      </c>
      <c r="H19" s="39">
        <v>107882</v>
      </c>
    </row>
    <row r="20" customHeight="1" spans="1:8">
      <c r="A20" s="34" t="s">
        <v>305</v>
      </c>
      <c r="B20" s="35" t="s">
        <v>306</v>
      </c>
      <c r="C20" s="36">
        <v>50209</v>
      </c>
      <c r="D20" s="37" t="s">
        <v>258</v>
      </c>
      <c r="E20" s="38" t="s">
        <v>259</v>
      </c>
      <c r="F20" s="38" t="s">
        <v>258</v>
      </c>
      <c r="G20" s="38" t="s">
        <v>321</v>
      </c>
      <c r="H20" s="39">
        <v>49860</v>
      </c>
    </row>
    <row r="21" customHeight="1" spans="1:8">
      <c r="A21" s="34" t="s">
        <v>305</v>
      </c>
      <c r="B21" s="35" t="s">
        <v>306</v>
      </c>
      <c r="C21" s="36">
        <v>50202</v>
      </c>
      <c r="D21" s="37" t="s">
        <v>260</v>
      </c>
      <c r="E21" s="38" t="s">
        <v>261</v>
      </c>
      <c r="F21" s="38" t="s">
        <v>260</v>
      </c>
      <c r="G21" s="38" t="s">
        <v>322</v>
      </c>
      <c r="H21" s="39">
        <v>42585</v>
      </c>
    </row>
    <row r="22" customHeight="1" spans="1:8">
      <c r="A22" s="34" t="s">
        <v>305</v>
      </c>
      <c r="B22" s="35" t="s">
        <v>306</v>
      </c>
      <c r="C22" s="36">
        <v>50206</v>
      </c>
      <c r="D22" s="37" t="s">
        <v>264</v>
      </c>
      <c r="E22" s="38" t="s">
        <v>265</v>
      </c>
      <c r="F22" s="38" t="s">
        <v>264</v>
      </c>
      <c r="G22" s="38" t="s">
        <v>323</v>
      </c>
      <c r="H22" s="39">
        <v>28325.1</v>
      </c>
    </row>
    <row r="23" customHeight="1" spans="1:8">
      <c r="A23" s="34" t="s">
        <v>305</v>
      </c>
      <c r="B23" s="35" t="s">
        <v>306</v>
      </c>
      <c r="C23" s="36">
        <v>50201</v>
      </c>
      <c r="D23" s="37" t="s">
        <v>245</v>
      </c>
      <c r="E23" s="38" t="s">
        <v>266</v>
      </c>
      <c r="F23" s="38" t="s">
        <v>267</v>
      </c>
      <c r="G23" s="38" t="s">
        <v>324</v>
      </c>
      <c r="H23" s="39">
        <v>500862.24</v>
      </c>
    </row>
    <row r="24" customHeight="1" spans="1:8">
      <c r="A24" s="34" t="s">
        <v>305</v>
      </c>
      <c r="B24" s="35" t="s">
        <v>306</v>
      </c>
      <c r="C24" s="36">
        <v>50201</v>
      </c>
      <c r="D24" s="37" t="s">
        <v>245</v>
      </c>
      <c r="E24" s="38" t="s">
        <v>268</v>
      </c>
      <c r="F24" s="38" t="s">
        <v>269</v>
      </c>
      <c r="G24" s="38" t="s">
        <v>325</v>
      </c>
      <c r="H24" s="39">
        <v>565128</v>
      </c>
    </row>
    <row r="25" customHeight="1" spans="1:8">
      <c r="A25" s="34" t="s">
        <v>305</v>
      </c>
      <c r="B25" s="35" t="s">
        <v>306</v>
      </c>
      <c r="C25" s="36">
        <v>50208</v>
      </c>
      <c r="D25" s="37" t="s">
        <v>270</v>
      </c>
      <c r="E25" s="38" t="s">
        <v>271</v>
      </c>
      <c r="F25" s="38" t="s">
        <v>270</v>
      </c>
      <c r="G25" s="38" t="s">
        <v>326</v>
      </c>
      <c r="H25" s="39">
        <v>24500</v>
      </c>
    </row>
    <row r="26" customHeight="1" spans="1:8">
      <c r="A26" s="34" t="s">
        <v>305</v>
      </c>
      <c r="B26" s="35" t="s">
        <v>306</v>
      </c>
      <c r="C26" s="36">
        <v>50299</v>
      </c>
      <c r="D26" s="37" t="s">
        <v>274</v>
      </c>
      <c r="E26" s="38" t="s">
        <v>275</v>
      </c>
      <c r="F26" s="38" t="s">
        <v>274</v>
      </c>
      <c r="G26" s="38" t="s">
        <v>327</v>
      </c>
      <c r="H26" s="39">
        <v>1559806.68</v>
      </c>
    </row>
    <row r="27" customHeight="1" spans="1:8">
      <c r="A27" s="34" t="s">
        <v>328</v>
      </c>
      <c r="B27" s="35" t="s">
        <v>329</v>
      </c>
      <c r="C27" s="36">
        <v>50307</v>
      </c>
      <c r="D27" s="37" t="s">
        <v>330</v>
      </c>
      <c r="E27" s="38" t="s">
        <v>331</v>
      </c>
      <c r="F27" s="38" t="s">
        <v>330</v>
      </c>
      <c r="G27" s="38" t="s">
        <v>332</v>
      </c>
      <c r="H27" s="39">
        <v>80716.67</v>
      </c>
    </row>
    <row r="28" customHeight="1" spans="1:8">
      <c r="A28" s="34" t="s">
        <v>328</v>
      </c>
      <c r="B28" s="35" t="s">
        <v>329</v>
      </c>
      <c r="C28" s="36">
        <v>50199</v>
      </c>
      <c r="D28" s="37" t="s">
        <v>241</v>
      </c>
      <c r="E28" s="38" t="s">
        <v>242</v>
      </c>
      <c r="F28" s="38" t="s">
        <v>241</v>
      </c>
      <c r="G28" s="38" t="s">
        <v>333</v>
      </c>
      <c r="H28" s="39">
        <v>1651000</v>
      </c>
    </row>
    <row r="29" customHeight="1" spans="1:8">
      <c r="A29" s="34" t="s">
        <v>328</v>
      </c>
      <c r="B29" s="35" t="s">
        <v>329</v>
      </c>
      <c r="C29" s="36">
        <v>50209</v>
      </c>
      <c r="D29" s="37" t="s">
        <v>258</v>
      </c>
      <c r="E29" s="38" t="s">
        <v>259</v>
      </c>
      <c r="F29" s="38" t="s">
        <v>258</v>
      </c>
      <c r="G29" s="38" t="s">
        <v>334</v>
      </c>
      <c r="H29" s="39">
        <v>232000</v>
      </c>
    </row>
    <row r="30" customHeight="1" spans="1:8">
      <c r="A30" s="34" t="s">
        <v>328</v>
      </c>
      <c r="B30" s="35" t="s">
        <v>329</v>
      </c>
      <c r="C30" s="36">
        <v>50209</v>
      </c>
      <c r="D30" s="37" t="s">
        <v>258</v>
      </c>
      <c r="E30" s="38" t="s">
        <v>259</v>
      </c>
      <c r="F30" s="38" t="s">
        <v>258</v>
      </c>
      <c r="G30" s="38" t="s">
        <v>335</v>
      </c>
      <c r="H30" s="39">
        <v>559110</v>
      </c>
    </row>
    <row r="31" customHeight="1" spans="1:8">
      <c r="A31" s="34" t="s">
        <v>328</v>
      </c>
      <c r="B31" s="35" t="s">
        <v>329</v>
      </c>
      <c r="C31" s="36">
        <v>50205</v>
      </c>
      <c r="D31" s="37" t="s">
        <v>336</v>
      </c>
      <c r="E31" s="38" t="s">
        <v>337</v>
      </c>
      <c r="F31" s="38" t="s">
        <v>336</v>
      </c>
      <c r="G31" s="38" t="s">
        <v>338</v>
      </c>
      <c r="H31" s="39">
        <v>524500</v>
      </c>
    </row>
    <row r="32" customHeight="1" spans="1:8">
      <c r="A32" s="34" t="s">
        <v>328</v>
      </c>
      <c r="B32" s="35" t="s">
        <v>329</v>
      </c>
      <c r="C32" s="36">
        <v>50209</v>
      </c>
      <c r="D32" s="37" t="s">
        <v>258</v>
      </c>
      <c r="E32" s="38" t="s">
        <v>259</v>
      </c>
      <c r="F32" s="38" t="s">
        <v>258</v>
      </c>
      <c r="G32" s="38" t="s">
        <v>339</v>
      </c>
      <c r="H32" s="39">
        <v>198000</v>
      </c>
    </row>
    <row r="33" customHeight="1" spans="1:8">
      <c r="A33" s="34" t="s">
        <v>328</v>
      </c>
      <c r="B33" s="35" t="s">
        <v>329</v>
      </c>
      <c r="C33" s="36">
        <v>50306</v>
      </c>
      <c r="D33" s="37" t="s">
        <v>340</v>
      </c>
      <c r="E33" s="38" t="s">
        <v>341</v>
      </c>
      <c r="F33" s="38" t="s">
        <v>342</v>
      </c>
      <c r="G33" s="38" t="s">
        <v>343</v>
      </c>
      <c r="H33" s="39">
        <v>3370282.9</v>
      </c>
    </row>
    <row r="34" customHeight="1" spans="1:8">
      <c r="A34" s="34" t="s">
        <v>328</v>
      </c>
      <c r="B34" s="35" t="s">
        <v>329</v>
      </c>
      <c r="C34" s="36">
        <v>50306</v>
      </c>
      <c r="D34" s="37" t="s">
        <v>340</v>
      </c>
      <c r="E34" s="38" t="s">
        <v>344</v>
      </c>
      <c r="F34" s="38" t="s">
        <v>345</v>
      </c>
      <c r="G34" s="38" t="s">
        <v>346</v>
      </c>
      <c r="H34" s="39">
        <v>175800</v>
      </c>
    </row>
    <row r="35" customHeight="1" spans="1:8">
      <c r="A35" s="34" t="s">
        <v>328</v>
      </c>
      <c r="B35" s="35" t="s">
        <v>329</v>
      </c>
      <c r="C35" s="36">
        <v>50201</v>
      </c>
      <c r="D35" s="37" t="s">
        <v>245</v>
      </c>
      <c r="E35" s="38" t="s">
        <v>347</v>
      </c>
      <c r="F35" s="38" t="s">
        <v>348</v>
      </c>
      <c r="G35" s="38" t="s">
        <v>349</v>
      </c>
      <c r="H35" s="39">
        <v>24970000</v>
      </c>
    </row>
    <row r="36" customHeight="1" spans="1:8">
      <c r="A36" s="34" t="s">
        <v>328</v>
      </c>
      <c r="B36" s="35" t="s">
        <v>329</v>
      </c>
      <c r="C36" s="36">
        <v>50205</v>
      </c>
      <c r="D36" s="37" t="s">
        <v>336</v>
      </c>
      <c r="E36" s="38" t="s">
        <v>337</v>
      </c>
      <c r="F36" s="38" t="s">
        <v>336</v>
      </c>
      <c r="G36" s="38" t="s">
        <v>350</v>
      </c>
      <c r="H36" s="39">
        <v>485000</v>
      </c>
    </row>
    <row r="37" customHeight="1" spans="1:8">
      <c r="A37" s="34" t="s">
        <v>328</v>
      </c>
      <c r="B37" s="35" t="s">
        <v>329</v>
      </c>
      <c r="C37" s="36">
        <v>50205</v>
      </c>
      <c r="D37" s="37" t="s">
        <v>336</v>
      </c>
      <c r="E37" s="38" t="s">
        <v>337</v>
      </c>
      <c r="F37" s="38" t="s">
        <v>336</v>
      </c>
      <c r="G37" s="38" t="s">
        <v>351</v>
      </c>
      <c r="H37" s="39">
        <v>830000</v>
      </c>
    </row>
    <row r="38" customHeight="1" spans="1:8">
      <c r="A38" s="34" t="s">
        <v>328</v>
      </c>
      <c r="B38" s="35" t="s">
        <v>329</v>
      </c>
      <c r="C38" s="36">
        <v>50201</v>
      </c>
      <c r="D38" s="37" t="s">
        <v>245</v>
      </c>
      <c r="E38" s="38" t="s">
        <v>352</v>
      </c>
      <c r="F38" s="38" t="s">
        <v>353</v>
      </c>
      <c r="G38" s="38" t="s">
        <v>354</v>
      </c>
      <c r="H38" s="39">
        <v>1000000</v>
      </c>
    </row>
    <row r="39" customHeight="1" spans="1:8">
      <c r="A39" s="34" t="s">
        <v>328</v>
      </c>
      <c r="B39" s="35" t="s">
        <v>329</v>
      </c>
      <c r="C39" s="36">
        <v>50209</v>
      </c>
      <c r="D39" s="37" t="s">
        <v>258</v>
      </c>
      <c r="E39" s="38" t="s">
        <v>259</v>
      </c>
      <c r="F39" s="38" t="s">
        <v>258</v>
      </c>
      <c r="G39" s="38" t="s">
        <v>355</v>
      </c>
      <c r="H39" s="39">
        <v>180000</v>
      </c>
    </row>
    <row r="40" customHeight="1" spans="1:8">
      <c r="A40" s="34" t="s">
        <v>328</v>
      </c>
      <c r="B40" s="35" t="s">
        <v>329</v>
      </c>
      <c r="C40" s="36">
        <v>50209</v>
      </c>
      <c r="D40" s="37" t="s">
        <v>258</v>
      </c>
      <c r="E40" s="38" t="s">
        <v>259</v>
      </c>
      <c r="F40" s="38" t="s">
        <v>258</v>
      </c>
      <c r="G40" s="38" t="s">
        <v>356</v>
      </c>
      <c r="H40" s="39">
        <v>24597</v>
      </c>
    </row>
    <row r="41" customHeight="1" spans="1:8">
      <c r="A41" s="34" t="s">
        <v>328</v>
      </c>
      <c r="B41" s="35" t="s">
        <v>329</v>
      </c>
      <c r="C41" s="36">
        <v>50306</v>
      </c>
      <c r="D41" s="37" t="s">
        <v>340</v>
      </c>
      <c r="E41" s="38" t="s">
        <v>344</v>
      </c>
      <c r="F41" s="38" t="s">
        <v>345</v>
      </c>
      <c r="G41" s="38" t="s">
        <v>357</v>
      </c>
      <c r="H41" s="39">
        <v>425700</v>
      </c>
    </row>
    <row r="42" customHeight="1" spans="1:8">
      <c r="A42" s="34" t="s">
        <v>358</v>
      </c>
      <c r="B42" s="35" t="s">
        <v>359</v>
      </c>
      <c r="C42" s="36">
        <v>50205</v>
      </c>
      <c r="D42" s="37" t="s">
        <v>336</v>
      </c>
      <c r="E42" s="38" t="s">
        <v>337</v>
      </c>
      <c r="F42" s="38" t="s">
        <v>336</v>
      </c>
      <c r="G42" s="38" t="s">
        <v>360</v>
      </c>
      <c r="H42" s="39">
        <v>80000</v>
      </c>
    </row>
    <row r="43" customFormat="1" customHeight="1" spans="1:8">
      <c r="A43" s="34" t="s">
        <v>358</v>
      </c>
      <c r="B43" s="35" t="s">
        <v>359</v>
      </c>
      <c r="C43" s="36">
        <v>50205</v>
      </c>
      <c r="D43" s="37" t="s">
        <v>336</v>
      </c>
      <c r="E43" s="38" t="s">
        <v>337</v>
      </c>
      <c r="F43" s="38" t="s">
        <v>336</v>
      </c>
      <c r="G43" s="38" t="s">
        <v>361</v>
      </c>
      <c r="H43" s="39">
        <v>297285</v>
      </c>
    </row>
    <row r="44" customFormat="1" customHeight="1" spans="1:8">
      <c r="A44" s="34" t="s">
        <v>84</v>
      </c>
      <c r="B44" s="35" t="s">
        <v>362</v>
      </c>
      <c r="C44" s="36">
        <v>50205</v>
      </c>
      <c r="D44" s="37" t="s">
        <v>336</v>
      </c>
      <c r="E44" s="38" t="s">
        <v>337</v>
      </c>
      <c r="F44" s="38" t="s">
        <v>336</v>
      </c>
      <c r="G44" s="38" t="s">
        <v>363</v>
      </c>
      <c r="H44" s="39">
        <v>80000</v>
      </c>
    </row>
    <row r="45" customFormat="1" customHeight="1" spans="1:8">
      <c r="A45" s="34" t="s">
        <v>358</v>
      </c>
      <c r="B45" s="35" t="s">
        <v>359</v>
      </c>
      <c r="C45" s="36">
        <v>50205</v>
      </c>
      <c r="D45" s="37" t="s">
        <v>336</v>
      </c>
      <c r="E45" s="38" t="s">
        <v>364</v>
      </c>
      <c r="F45" s="38" t="s">
        <v>365</v>
      </c>
      <c r="G45" s="38" t="s">
        <v>366</v>
      </c>
      <c r="H45" s="39">
        <v>821355</v>
      </c>
    </row>
    <row r="46" customFormat="1" customHeight="1" spans="1:8">
      <c r="A46" s="34" t="s">
        <v>84</v>
      </c>
      <c r="B46" s="35" t="s">
        <v>362</v>
      </c>
      <c r="C46" s="36">
        <v>50299</v>
      </c>
      <c r="D46" s="37" t="s">
        <v>274</v>
      </c>
      <c r="E46" s="38" t="s">
        <v>275</v>
      </c>
      <c r="F46" s="38" t="s">
        <v>274</v>
      </c>
      <c r="G46" s="38" t="s">
        <v>367</v>
      </c>
      <c r="H46" s="39">
        <v>80880</v>
      </c>
    </row>
    <row r="47" customFormat="1" customHeight="1" spans="1:8">
      <c r="A47" s="34" t="s">
        <v>368</v>
      </c>
      <c r="B47" s="35" t="s">
        <v>369</v>
      </c>
      <c r="C47" s="36">
        <v>50205</v>
      </c>
      <c r="D47" s="37" t="s">
        <v>336</v>
      </c>
      <c r="E47" s="38" t="s">
        <v>337</v>
      </c>
      <c r="F47" s="38" t="s">
        <v>336</v>
      </c>
      <c r="G47" s="38" t="s">
        <v>370</v>
      </c>
      <c r="H47" s="39">
        <v>300000</v>
      </c>
    </row>
    <row r="48" customFormat="1" customHeight="1" spans="1:8">
      <c r="A48" s="34" t="s">
        <v>371</v>
      </c>
      <c r="B48" s="35" t="s">
        <v>372</v>
      </c>
      <c r="C48" s="36">
        <v>50299</v>
      </c>
      <c r="D48" s="37" t="s">
        <v>274</v>
      </c>
      <c r="E48" s="38" t="s">
        <v>275</v>
      </c>
      <c r="F48" s="38" t="s">
        <v>274</v>
      </c>
      <c r="G48" s="38" t="s">
        <v>373</v>
      </c>
      <c r="H48" s="39">
        <v>15000</v>
      </c>
    </row>
    <row r="49" customFormat="1" customHeight="1" spans="1:8">
      <c r="A49" s="34" t="s">
        <v>374</v>
      </c>
      <c r="B49" s="35" t="s">
        <v>375</v>
      </c>
      <c r="C49" s="36">
        <v>50299</v>
      </c>
      <c r="D49" s="37" t="s">
        <v>274</v>
      </c>
      <c r="E49" s="38" t="s">
        <v>275</v>
      </c>
      <c r="F49" s="38" t="s">
        <v>274</v>
      </c>
      <c r="G49" s="38" t="s">
        <v>376</v>
      </c>
      <c r="H49" s="39">
        <v>100000</v>
      </c>
    </row>
    <row r="50" customFormat="1" customHeight="1" spans="1:8">
      <c r="A50" s="34" t="s">
        <v>374</v>
      </c>
      <c r="B50" s="35" t="s">
        <v>375</v>
      </c>
      <c r="C50" s="36">
        <v>50205</v>
      </c>
      <c r="D50" s="37" t="s">
        <v>336</v>
      </c>
      <c r="E50" s="38" t="s">
        <v>337</v>
      </c>
      <c r="F50" s="38" t="s">
        <v>336</v>
      </c>
      <c r="G50" s="38" t="s">
        <v>377</v>
      </c>
      <c r="H50" s="39">
        <v>25000</v>
      </c>
    </row>
    <row r="51" customFormat="1" customHeight="1" spans="1:8">
      <c r="A51" s="34" t="s">
        <v>374</v>
      </c>
      <c r="B51" s="35" t="s">
        <v>375</v>
      </c>
      <c r="C51" s="36">
        <v>50299</v>
      </c>
      <c r="D51" s="37" t="s">
        <v>274</v>
      </c>
      <c r="E51" s="38" t="s">
        <v>275</v>
      </c>
      <c r="F51" s="38" t="s">
        <v>274</v>
      </c>
      <c r="G51" s="38" t="s">
        <v>378</v>
      </c>
      <c r="H51" s="39">
        <v>26000</v>
      </c>
    </row>
    <row r="52" customFormat="1" customHeight="1" spans="1:8">
      <c r="A52" s="34" t="s">
        <v>374</v>
      </c>
      <c r="B52" s="35" t="s">
        <v>375</v>
      </c>
      <c r="C52" s="36">
        <v>50205</v>
      </c>
      <c r="D52" s="37" t="s">
        <v>336</v>
      </c>
      <c r="E52" s="38" t="s">
        <v>337</v>
      </c>
      <c r="F52" s="38" t="s">
        <v>336</v>
      </c>
      <c r="G52" s="38" t="s">
        <v>379</v>
      </c>
      <c r="H52" s="39">
        <v>24000</v>
      </c>
    </row>
    <row r="53" customFormat="1" customHeight="1" spans="1:8">
      <c r="A53" s="34" t="s">
        <v>374</v>
      </c>
      <c r="B53" s="35" t="s">
        <v>375</v>
      </c>
      <c r="C53" s="36">
        <v>50299</v>
      </c>
      <c r="D53" s="37" t="s">
        <v>274</v>
      </c>
      <c r="E53" s="38" t="s">
        <v>275</v>
      </c>
      <c r="F53" s="38" t="s">
        <v>274</v>
      </c>
      <c r="G53" s="38" t="s">
        <v>380</v>
      </c>
      <c r="H53" s="39">
        <v>110000</v>
      </c>
    </row>
    <row r="54" customFormat="1" customHeight="1" spans="1:8">
      <c r="A54" s="34" t="s">
        <v>93</v>
      </c>
      <c r="B54" s="35" t="s">
        <v>381</v>
      </c>
      <c r="C54" s="36">
        <v>50299</v>
      </c>
      <c r="D54" s="37" t="s">
        <v>274</v>
      </c>
      <c r="E54" s="38" t="s">
        <v>275</v>
      </c>
      <c r="F54" s="38" t="s">
        <v>274</v>
      </c>
      <c r="G54" s="38" t="s">
        <v>382</v>
      </c>
      <c r="H54" s="39">
        <v>927800</v>
      </c>
    </row>
    <row r="55" customFormat="1" customHeight="1" spans="1:8">
      <c r="A55" s="34" t="s">
        <v>93</v>
      </c>
      <c r="B55" s="35" t="s">
        <v>381</v>
      </c>
      <c r="C55" s="36">
        <v>50205</v>
      </c>
      <c r="D55" s="37" t="s">
        <v>336</v>
      </c>
      <c r="E55" s="38" t="s">
        <v>337</v>
      </c>
      <c r="F55" s="38" t="s">
        <v>336</v>
      </c>
      <c r="G55" s="38" t="s">
        <v>383</v>
      </c>
      <c r="H55" s="39">
        <v>212200</v>
      </c>
    </row>
    <row r="56" customFormat="1" customHeight="1" spans="1:8">
      <c r="A56" s="34" t="s">
        <v>93</v>
      </c>
      <c r="B56" s="35" t="s">
        <v>381</v>
      </c>
      <c r="C56" s="36">
        <v>50205</v>
      </c>
      <c r="D56" s="37" t="s">
        <v>336</v>
      </c>
      <c r="E56" s="38" t="s">
        <v>337</v>
      </c>
      <c r="F56" s="38" t="s">
        <v>336</v>
      </c>
      <c r="G56" s="38" t="s">
        <v>384</v>
      </c>
      <c r="H56" s="39">
        <v>150000</v>
      </c>
    </row>
    <row r="57" customFormat="1" customHeight="1" spans="1:8">
      <c r="A57" s="34" t="s">
        <v>93</v>
      </c>
      <c r="B57" s="35" t="s">
        <v>381</v>
      </c>
      <c r="C57" s="36">
        <v>50205</v>
      </c>
      <c r="D57" s="37" t="s">
        <v>336</v>
      </c>
      <c r="E57" s="38" t="s">
        <v>337</v>
      </c>
      <c r="F57" s="38" t="s">
        <v>336</v>
      </c>
      <c r="G57" s="38" t="s">
        <v>385</v>
      </c>
      <c r="H57" s="39">
        <v>350000</v>
      </c>
    </row>
    <row r="58" customFormat="1" customHeight="1" spans="1:8">
      <c r="A58" s="34" t="s">
        <v>93</v>
      </c>
      <c r="B58" s="35" t="s">
        <v>381</v>
      </c>
      <c r="C58" s="36">
        <v>50205</v>
      </c>
      <c r="D58" s="37" t="s">
        <v>336</v>
      </c>
      <c r="E58" s="38" t="s">
        <v>337</v>
      </c>
      <c r="F58" s="38" t="s">
        <v>336</v>
      </c>
      <c r="G58" s="38" t="s">
        <v>386</v>
      </c>
      <c r="H58" s="39">
        <v>160000</v>
      </c>
    </row>
    <row r="59" customFormat="1" customHeight="1" spans="1:8">
      <c r="A59" s="34" t="s">
        <v>387</v>
      </c>
      <c r="B59" s="35" t="s">
        <v>388</v>
      </c>
      <c r="C59" s="36">
        <v>50205</v>
      </c>
      <c r="D59" s="37" t="s">
        <v>336</v>
      </c>
      <c r="E59" s="38" t="s">
        <v>337</v>
      </c>
      <c r="F59" s="38" t="s">
        <v>336</v>
      </c>
      <c r="G59" s="38" t="s">
        <v>389</v>
      </c>
      <c r="H59" s="39">
        <v>400000</v>
      </c>
    </row>
    <row r="60" customFormat="1" customHeight="1" spans="1:8">
      <c r="A60" s="34" t="s">
        <v>387</v>
      </c>
      <c r="B60" s="35" t="s">
        <v>388</v>
      </c>
      <c r="C60" s="36">
        <v>50201</v>
      </c>
      <c r="D60" s="37" t="s">
        <v>245</v>
      </c>
      <c r="E60" s="38" t="s">
        <v>390</v>
      </c>
      <c r="F60" s="38" t="s">
        <v>391</v>
      </c>
      <c r="G60" s="38" t="s">
        <v>392</v>
      </c>
      <c r="H60" s="39">
        <v>50000</v>
      </c>
    </row>
    <row r="61" customFormat="1" customHeight="1" spans="1:8">
      <c r="A61" s="34" t="s">
        <v>387</v>
      </c>
      <c r="B61" s="35" t="s">
        <v>388</v>
      </c>
      <c r="C61" s="36">
        <v>50299</v>
      </c>
      <c r="D61" s="37" t="s">
        <v>274</v>
      </c>
      <c r="E61" s="38" t="s">
        <v>275</v>
      </c>
      <c r="F61" s="38" t="s">
        <v>274</v>
      </c>
      <c r="G61" s="38" t="s">
        <v>393</v>
      </c>
      <c r="H61" s="39">
        <v>230000</v>
      </c>
    </row>
    <row r="62" customFormat="1" customHeight="1" spans="1:8">
      <c r="A62" s="34" t="s">
        <v>387</v>
      </c>
      <c r="B62" s="35" t="s">
        <v>388</v>
      </c>
      <c r="C62" s="36">
        <v>50299</v>
      </c>
      <c r="D62" s="37" t="s">
        <v>274</v>
      </c>
      <c r="E62" s="38" t="s">
        <v>275</v>
      </c>
      <c r="F62" s="38" t="s">
        <v>274</v>
      </c>
      <c r="G62" s="38" t="s">
        <v>394</v>
      </c>
      <c r="H62" s="39">
        <v>50000</v>
      </c>
    </row>
    <row r="63" customFormat="1" customHeight="1" spans="1:8">
      <c r="A63" s="34" t="s">
        <v>395</v>
      </c>
      <c r="B63" s="35" t="s">
        <v>396</v>
      </c>
      <c r="C63" s="36">
        <v>50299</v>
      </c>
      <c r="D63" s="37" t="s">
        <v>274</v>
      </c>
      <c r="E63" s="38" t="s">
        <v>275</v>
      </c>
      <c r="F63" s="38" t="s">
        <v>274</v>
      </c>
      <c r="G63" s="38" t="s">
        <v>397</v>
      </c>
      <c r="H63" s="39">
        <v>42600</v>
      </c>
    </row>
    <row r="64" customFormat="1" customHeight="1" spans="1:8">
      <c r="A64" s="34" t="s">
        <v>398</v>
      </c>
      <c r="B64" s="35" t="s">
        <v>399</v>
      </c>
      <c r="C64" s="36">
        <v>50201</v>
      </c>
      <c r="D64" s="37" t="s">
        <v>245</v>
      </c>
      <c r="E64" s="38" t="s">
        <v>246</v>
      </c>
      <c r="F64" s="38" t="s">
        <v>247</v>
      </c>
      <c r="G64" s="38" t="s">
        <v>400</v>
      </c>
      <c r="H64" s="39">
        <v>60000</v>
      </c>
    </row>
    <row r="65" customFormat="1" customHeight="1" spans="1:8">
      <c r="A65" s="34" t="s">
        <v>398</v>
      </c>
      <c r="B65" s="35" t="s">
        <v>399</v>
      </c>
      <c r="C65" s="36">
        <v>50299</v>
      </c>
      <c r="D65" s="37" t="s">
        <v>274</v>
      </c>
      <c r="E65" s="38" t="s">
        <v>275</v>
      </c>
      <c r="F65" s="38" t="s">
        <v>274</v>
      </c>
      <c r="G65" s="38" t="s">
        <v>401</v>
      </c>
      <c r="H65" s="39">
        <v>68000</v>
      </c>
    </row>
    <row r="66" customFormat="1" customHeight="1" spans="1:8">
      <c r="A66" s="34" t="s">
        <v>398</v>
      </c>
      <c r="B66" s="35" t="s">
        <v>399</v>
      </c>
      <c r="C66" s="36">
        <v>50201</v>
      </c>
      <c r="D66" s="37" t="s">
        <v>245</v>
      </c>
      <c r="E66" s="38" t="s">
        <v>347</v>
      </c>
      <c r="F66" s="38" t="s">
        <v>348</v>
      </c>
      <c r="G66" s="38" t="s">
        <v>402</v>
      </c>
      <c r="H66" s="39">
        <v>820750</v>
      </c>
    </row>
    <row r="67" customFormat="1" customHeight="1" spans="1:8">
      <c r="A67" s="34" t="s">
        <v>398</v>
      </c>
      <c r="B67" s="35" t="s">
        <v>399</v>
      </c>
      <c r="C67" s="36">
        <v>50299</v>
      </c>
      <c r="D67" s="37" t="s">
        <v>274</v>
      </c>
      <c r="E67" s="38" t="s">
        <v>275</v>
      </c>
      <c r="F67" s="38" t="s">
        <v>274</v>
      </c>
      <c r="G67" s="38" t="s">
        <v>403</v>
      </c>
      <c r="H67" s="39">
        <v>60000</v>
      </c>
    </row>
    <row r="68" customFormat="1" customHeight="1" spans="1:8">
      <c r="A68" s="34" t="s">
        <v>398</v>
      </c>
      <c r="B68" s="35" t="s">
        <v>399</v>
      </c>
      <c r="C68" s="36">
        <v>50299</v>
      </c>
      <c r="D68" s="37" t="s">
        <v>274</v>
      </c>
      <c r="E68" s="38" t="s">
        <v>275</v>
      </c>
      <c r="F68" s="38" t="s">
        <v>274</v>
      </c>
      <c r="G68" s="38" t="s">
        <v>404</v>
      </c>
      <c r="H68" s="39">
        <v>846800</v>
      </c>
    </row>
    <row r="69" customFormat="1" customHeight="1" spans="1:8">
      <c r="A69" s="34" t="s">
        <v>398</v>
      </c>
      <c r="B69" s="35" t="s">
        <v>399</v>
      </c>
      <c r="C69" s="36">
        <v>50199</v>
      </c>
      <c r="D69" s="37" t="s">
        <v>241</v>
      </c>
      <c r="E69" s="38" t="s">
        <v>242</v>
      </c>
      <c r="F69" s="38" t="s">
        <v>241</v>
      </c>
      <c r="G69" s="38" t="s">
        <v>405</v>
      </c>
      <c r="H69" s="39">
        <v>716400</v>
      </c>
    </row>
    <row r="70" customFormat="1" customHeight="1" spans="1:8">
      <c r="A70" s="34" t="s">
        <v>102</v>
      </c>
      <c r="B70" s="35" t="s">
        <v>406</v>
      </c>
      <c r="C70" s="36">
        <v>50299</v>
      </c>
      <c r="D70" s="37" t="s">
        <v>274</v>
      </c>
      <c r="E70" s="38" t="s">
        <v>275</v>
      </c>
      <c r="F70" s="38" t="s">
        <v>274</v>
      </c>
      <c r="G70" s="38" t="s">
        <v>407</v>
      </c>
      <c r="H70" s="39">
        <v>15000</v>
      </c>
    </row>
    <row r="71" customFormat="1" customHeight="1" spans="1:8">
      <c r="A71" s="34" t="s">
        <v>104</v>
      </c>
      <c r="B71" s="35" t="s">
        <v>408</v>
      </c>
      <c r="C71" s="36">
        <v>50299</v>
      </c>
      <c r="D71" s="37" t="s">
        <v>274</v>
      </c>
      <c r="E71" s="38" t="s">
        <v>275</v>
      </c>
      <c r="F71" s="38" t="s">
        <v>274</v>
      </c>
      <c r="G71" s="38" t="s">
        <v>409</v>
      </c>
      <c r="H71" s="39">
        <v>35000</v>
      </c>
    </row>
    <row r="72" customFormat="1" customHeight="1" spans="1:8">
      <c r="A72" s="34" t="s">
        <v>410</v>
      </c>
      <c r="B72" s="35" t="s">
        <v>411</v>
      </c>
      <c r="C72" s="36">
        <v>50205</v>
      </c>
      <c r="D72" s="37" t="s">
        <v>336</v>
      </c>
      <c r="E72" s="38" t="s">
        <v>337</v>
      </c>
      <c r="F72" s="38" t="s">
        <v>336</v>
      </c>
      <c r="G72" s="38" t="s">
        <v>412</v>
      </c>
      <c r="H72" s="39">
        <v>180000</v>
      </c>
    </row>
    <row r="73" customFormat="1" customHeight="1" spans="1:8">
      <c r="A73" s="34" t="s">
        <v>410</v>
      </c>
      <c r="B73" s="35" t="s">
        <v>411</v>
      </c>
      <c r="C73" s="36">
        <v>50205</v>
      </c>
      <c r="D73" s="37" t="s">
        <v>336</v>
      </c>
      <c r="E73" s="38" t="s">
        <v>337</v>
      </c>
      <c r="F73" s="38" t="s">
        <v>336</v>
      </c>
      <c r="G73" s="38" t="s">
        <v>413</v>
      </c>
      <c r="H73" s="39">
        <v>72000</v>
      </c>
    </row>
    <row r="74" customFormat="1" customHeight="1" spans="1:8">
      <c r="A74" s="34" t="s">
        <v>410</v>
      </c>
      <c r="B74" s="35" t="s">
        <v>411</v>
      </c>
      <c r="C74" s="36">
        <v>50299</v>
      </c>
      <c r="D74" s="37" t="s">
        <v>274</v>
      </c>
      <c r="E74" s="38" t="s">
        <v>275</v>
      </c>
      <c r="F74" s="38" t="s">
        <v>274</v>
      </c>
      <c r="G74" s="38" t="s">
        <v>414</v>
      </c>
      <c r="H74" s="39">
        <v>120000</v>
      </c>
    </row>
    <row r="75" customFormat="1" customHeight="1" spans="1:8">
      <c r="A75" s="34" t="s">
        <v>410</v>
      </c>
      <c r="B75" s="35" t="s">
        <v>411</v>
      </c>
      <c r="C75" s="36">
        <v>50201</v>
      </c>
      <c r="D75" s="37" t="s">
        <v>245</v>
      </c>
      <c r="E75" s="38" t="s">
        <v>347</v>
      </c>
      <c r="F75" s="38" t="s">
        <v>348</v>
      </c>
      <c r="G75" s="38" t="s">
        <v>415</v>
      </c>
      <c r="H75" s="39">
        <v>829285.71</v>
      </c>
    </row>
    <row r="76" customFormat="1" customHeight="1" spans="1:8">
      <c r="A76" s="34" t="s">
        <v>410</v>
      </c>
      <c r="B76" s="35" t="s">
        <v>411</v>
      </c>
      <c r="C76" s="36">
        <v>50199</v>
      </c>
      <c r="D76" s="37" t="s">
        <v>241</v>
      </c>
      <c r="E76" s="38" t="s">
        <v>242</v>
      </c>
      <c r="F76" s="38" t="s">
        <v>241</v>
      </c>
      <c r="G76" s="38" t="s">
        <v>416</v>
      </c>
      <c r="H76" s="39">
        <v>399234</v>
      </c>
    </row>
    <row r="77" customFormat="1" customHeight="1" spans="1:8">
      <c r="A77" s="34" t="s">
        <v>417</v>
      </c>
      <c r="B77" s="35" t="s">
        <v>418</v>
      </c>
      <c r="C77" s="36">
        <v>50299</v>
      </c>
      <c r="D77" s="37" t="s">
        <v>274</v>
      </c>
      <c r="E77" s="38" t="s">
        <v>275</v>
      </c>
      <c r="F77" s="38" t="s">
        <v>274</v>
      </c>
      <c r="G77" s="38" t="s">
        <v>419</v>
      </c>
      <c r="H77" s="39">
        <v>1184320</v>
      </c>
    </row>
    <row r="78" customFormat="1" customHeight="1" spans="1:8">
      <c r="A78" s="34" t="s">
        <v>417</v>
      </c>
      <c r="B78" s="35" t="s">
        <v>418</v>
      </c>
      <c r="C78" s="36">
        <v>50299</v>
      </c>
      <c r="D78" s="37" t="s">
        <v>274</v>
      </c>
      <c r="E78" s="38" t="s">
        <v>275</v>
      </c>
      <c r="F78" s="38" t="s">
        <v>274</v>
      </c>
      <c r="G78" s="38" t="s">
        <v>420</v>
      </c>
      <c r="H78" s="39">
        <v>1344760</v>
      </c>
    </row>
    <row r="79" customFormat="1" customHeight="1" spans="1:8">
      <c r="A79" s="34" t="s">
        <v>421</v>
      </c>
      <c r="B79" s="35" t="s">
        <v>422</v>
      </c>
      <c r="C79" s="36">
        <v>50203</v>
      </c>
      <c r="D79" s="37" t="s">
        <v>262</v>
      </c>
      <c r="E79" s="38" t="s">
        <v>263</v>
      </c>
      <c r="F79" s="38" t="s">
        <v>262</v>
      </c>
      <c r="G79" s="38" t="s">
        <v>423</v>
      </c>
      <c r="H79" s="39">
        <v>144789</v>
      </c>
    </row>
    <row r="80" customFormat="1" customHeight="1" spans="1:8">
      <c r="A80" s="34" t="s">
        <v>424</v>
      </c>
      <c r="B80" s="35" t="s">
        <v>425</v>
      </c>
      <c r="C80" s="36">
        <v>50299</v>
      </c>
      <c r="D80" s="37" t="s">
        <v>274</v>
      </c>
      <c r="E80" s="38" t="s">
        <v>275</v>
      </c>
      <c r="F80" s="38" t="s">
        <v>274</v>
      </c>
      <c r="G80" s="38" t="s">
        <v>426</v>
      </c>
      <c r="H80" s="39">
        <v>230000</v>
      </c>
    </row>
    <row r="81" customFormat="1" customHeight="1" spans="1:8">
      <c r="A81" s="34" t="s">
        <v>427</v>
      </c>
      <c r="B81" s="35" t="s">
        <v>428</v>
      </c>
      <c r="C81" s="36">
        <v>50201</v>
      </c>
      <c r="D81" s="37" t="s">
        <v>245</v>
      </c>
      <c r="E81" s="38" t="s">
        <v>347</v>
      </c>
      <c r="F81" s="38" t="s">
        <v>348</v>
      </c>
      <c r="G81" s="38" t="s">
        <v>429</v>
      </c>
      <c r="H81" s="39">
        <v>320000</v>
      </c>
    </row>
    <row r="82" customFormat="1" customHeight="1" spans="1:8">
      <c r="A82" s="34" t="s">
        <v>427</v>
      </c>
      <c r="B82" s="35" t="s">
        <v>428</v>
      </c>
      <c r="C82" s="36">
        <v>50201</v>
      </c>
      <c r="D82" s="37" t="s">
        <v>245</v>
      </c>
      <c r="E82" s="38" t="s">
        <v>352</v>
      </c>
      <c r="F82" s="38" t="s">
        <v>353</v>
      </c>
      <c r="G82" s="38" t="s">
        <v>430</v>
      </c>
      <c r="H82" s="39">
        <v>633900</v>
      </c>
    </row>
    <row r="83" customFormat="1" customHeight="1" spans="1:8">
      <c r="A83" s="34" t="s">
        <v>431</v>
      </c>
      <c r="B83" s="35" t="s">
        <v>432</v>
      </c>
      <c r="C83" s="36">
        <v>50205</v>
      </c>
      <c r="D83" s="37" t="s">
        <v>336</v>
      </c>
      <c r="E83" s="38" t="s">
        <v>337</v>
      </c>
      <c r="F83" s="38" t="s">
        <v>336</v>
      </c>
      <c r="G83" s="38" t="s">
        <v>433</v>
      </c>
      <c r="H83" s="39">
        <v>77880</v>
      </c>
    </row>
    <row r="84" customFormat="1" customHeight="1" spans="1:8">
      <c r="A84" s="34" t="s">
        <v>427</v>
      </c>
      <c r="B84" s="35" t="s">
        <v>428</v>
      </c>
      <c r="C84" s="36">
        <v>50205</v>
      </c>
      <c r="D84" s="37" t="s">
        <v>336</v>
      </c>
      <c r="E84" s="38" t="s">
        <v>337</v>
      </c>
      <c r="F84" s="38" t="s">
        <v>336</v>
      </c>
      <c r="G84" s="38" t="s">
        <v>434</v>
      </c>
      <c r="H84" s="39">
        <v>60000</v>
      </c>
    </row>
    <row r="85" customFormat="1" customHeight="1" spans="1:8">
      <c r="A85" s="34" t="s">
        <v>431</v>
      </c>
      <c r="B85" s="35" t="s">
        <v>432</v>
      </c>
      <c r="C85" s="36">
        <v>50205</v>
      </c>
      <c r="D85" s="37" t="s">
        <v>336</v>
      </c>
      <c r="E85" s="38" t="s">
        <v>337</v>
      </c>
      <c r="F85" s="38" t="s">
        <v>336</v>
      </c>
      <c r="G85" s="38" t="s">
        <v>435</v>
      </c>
      <c r="H85" s="39">
        <v>467280</v>
      </c>
    </row>
    <row r="86" customFormat="1" customHeight="1" spans="1:8">
      <c r="A86" s="34" t="s">
        <v>427</v>
      </c>
      <c r="B86" s="35" t="s">
        <v>428</v>
      </c>
      <c r="C86" s="36">
        <v>50205</v>
      </c>
      <c r="D86" s="37" t="s">
        <v>336</v>
      </c>
      <c r="E86" s="38" t="s">
        <v>337</v>
      </c>
      <c r="F86" s="38" t="s">
        <v>336</v>
      </c>
      <c r="G86" s="38" t="s">
        <v>436</v>
      </c>
      <c r="H86" s="39">
        <v>467280</v>
      </c>
    </row>
    <row r="87" customFormat="1" customHeight="1" spans="1:8">
      <c r="A87" s="34" t="s">
        <v>437</v>
      </c>
      <c r="B87" s="35" t="s">
        <v>438</v>
      </c>
      <c r="C87" s="36">
        <v>50205</v>
      </c>
      <c r="D87" s="37" t="s">
        <v>336</v>
      </c>
      <c r="E87" s="38" t="s">
        <v>337</v>
      </c>
      <c r="F87" s="38" t="s">
        <v>336</v>
      </c>
      <c r="G87" s="38" t="s">
        <v>439</v>
      </c>
      <c r="H87" s="39">
        <v>145000</v>
      </c>
    </row>
    <row r="88" customFormat="1" customHeight="1" spans="1:8">
      <c r="A88" s="34" t="s">
        <v>427</v>
      </c>
      <c r="B88" s="35" t="s">
        <v>428</v>
      </c>
      <c r="C88" s="36">
        <v>50201</v>
      </c>
      <c r="D88" s="37" t="s">
        <v>245</v>
      </c>
      <c r="E88" s="38" t="s">
        <v>347</v>
      </c>
      <c r="F88" s="38" t="s">
        <v>348</v>
      </c>
      <c r="G88" s="38" t="s">
        <v>440</v>
      </c>
      <c r="H88" s="39">
        <v>550000</v>
      </c>
    </row>
    <row r="89" customFormat="1" customHeight="1" spans="1:8">
      <c r="A89" s="34" t="s">
        <v>427</v>
      </c>
      <c r="B89" s="35" t="s">
        <v>428</v>
      </c>
      <c r="C89" s="36">
        <v>50307</v>
      </c>
      <c r="D89" s="37" t="s">
        <v>330</v>
      </c>
      <c r="E89" s="38" t="s">
        <v>331</v>
      </c>
      <c r="F89" s="38" t="s">
        <v>330</v>
      </c>
      <c r="G89" s="38" t="s">
        <v>441</v>
      </c>
      <c r="H89" s="39">
        <v>550000</v>
      </c>
    </row>
    <row r="90" customFormat="1" customHeight="1" spans="1:8">
      <c r="A90" s="34" t="s">
        <v>442</v>
      </c>
      <c r="B90" s="35" t="s">
        <v>443</v>
      </c>
      <c r="C90" s="36">
        <v>50205</v>
      </c>
      <c r="D90" s="37" t="s">
        <v>336</v>
      </c>
      <c r="E90" s="38" t="s">
        <v>337</v>
      </c>
      <c r="F90" s="38" t="s">
        <v>336</v>
      </c>
      <c r="G90" s="38" t="s">
        <v>444</v>
      </c>
      <c r="H90" s="39">
        <v>330000</v>
      </c>
    </row>
    <row r="91" customFormat="1" customHeight="1" spans="1:8">
      <c r="A91" s="34" t="s">
        <v>445</v>
      </c>
      <c r="B91" s="35" t="s">
        <v>446</v>
      </c>
      <c r="C91" s="36">
        <v>50201</v>
      </c>
      <c r="D91" s="37" t="s">
        <v>245</v>
      </c>
      <c r="E91" s="38" t="s">
        <v>347</v>
      </c>
      <c r="F91" s="38" t="s">
        <v>348</v>
      </c>
      <c r="G91" s="38" t="s">
        <v>447</v>
      </c>
      <c r="H91" s="39">
        <v>3430000</v>
      </c>
    </row>
    <row r="92" customFormat="1" customHeight="1" spans="1:8">
      <c r="A92" s="34" t="s">
        <v>445</v>
      </c>
      <c r="B92" s="35" t="s">
        <v>446</v>
      </c>
      <c r="C92" s="36">
        <v>50209</v>
      </c>
      <c r="D92" s="37" t="s">
        <v>258</v>
      </c>
      <c r="E92" s="38" t="s">
        <v>259</v>
      </c>
      <c r="F92" s="38" t="s">
        <v>258</v>
      </c>
      <c r="G92" s="38" t="s">
        <v>448</v>
      </c>
      <c r="H92" s="39">
        <v>1850000</v>
      </c>
    </row>
    <row r="93" customFormat="1" customHeight="1" spans="1:8">
      <c r="A93" s="34" t="s">
        <v>445</v>
      </c>
      <c r="B93" s="35" t="s">
        <v>446</v>
      </c>
      <c r="C93" s="36">
        <v>50299</v>
      </c>
      <c r="D93" s="37" t="s">
        <v>274</v>
      </c>
      <c r="E93" s="38" t="s">
        <v>275</v>
      </c>
      <c r="F93" s="38" t="s">
        <v>274</v>
      </c>
      <c r="G93" s="38" t="s">
        <v>449</v>
      </c>
      <c r="H93" s="39">
        <v>96000</v>
      </c>
    </row>
    <row r="94" customFormat="1" customHeight="1" spans="1:8">
      <c r="A94" s="34" t="s">
        <v>445</v>
      </c>
      <c r="B94" s="35" t="s">
        <v>446</v>
      </c>
      <c r="C94" s="36">
        <v>50201</v>
      </c>
      <c r="D94" s="37" t="s">
        <v>245</v>
      </c>
      <c r="E94" s="38" t="s">
        <v>246</v>
      </c>
      <c r="F94" s="38" t="s">
        <v>247</v>
      </c>
      <c r="G94" s="38" t="s">
        <v>450</v>
      </c>
      <c r="H94" s="39">
        <v>480000</v>
      </c>
    </row>
    <row r="95" customFormat="1" customHeight="1" spans="1:8">
      <c r="A95" s="34" t="s">
        <v>445</v>
      </c>
      <c r="B95" s="35" t="s">
        <v>446</v>
      </c>
      <c r="C95" s="36">
        <v>50199</v>
      </c>
      <c r="D95" s="37" t="s">
        <v>241</v>
      </c>
      <c r="E95" s="38" t="s">
        <v>242</v>
      </c>
      <c r="F95" s="38" t="s">
        <v>241</v>
      </c>
      <c r="G95" s="38" t="s">
        <v>451</v>
      </c>
      <c r="H95" s="39">
        <v>19863040</v>
      </c>
    </row>
    <row r="96" customFormat="1" customHeight="1" spans="1:8">
      <c r="A96" s="34" t="s">
        <v>445</v>
      </c>
      <c r="B96" s="35" t="s">
        <v>446</v>
      </c>
      <c r="C96" s="36">
        <v>50299</v>
      </c>
      <c r="D96" s="37" t="s">
        <v>274</v>
      </c>
      <c r="E96" s="38" t="s">
        <v>275</v>
      </c>
      <c r="F96" s="38" t="s">
        <v>274</v>
      </c>
      <c r="G96" s="38" t="s">
        <v>452</v>
      </c>
      <c r="H96" s="39">
        <v>1620000</v>
      </c>
    </row>
    <row r="97" customFormat="1" customHeight="1" spans="1:8">
      <c r="A97" s="34" t="s">
        <v>445</v>
      </c>
      <c r="B97" s="35" t="s">
        <v>446</v>
      </c>
      <c r="C97" s="36">
        <v>50299</v>
      </c>
      <c r="D97" s="37" t="s">
        <v>274</v>
      </c>
      <c r="E97" s="38" t="s">
        <v>275</v>
      </c>
      <c r="F97" s="38" t="s">
        <v>274</v>
      </c>
      <c r="G97" s="38" t="s">
        <v>453</v>
      </c>
      <c r="H97" s="39">
        <v>18200</v>
      </c>
    </row>
    <row r="98" customFormat="1" customHeight="1" spans="1:8">
      <c r="A98" s="34" t="s">
        <v>445</v>
      </c>
      <c r="B98" s="35" t="s">
        <v>446</v>
      </c>
      <c r="C98" s="36">
        <v>50299</v>
      </c>
      <c r="D98" s="37" t="s">
        <v>274</v>
      </c>
      <c r="E98" s="38" t="s">
        <v>275</v>
      </c>
      <c r="F98" s="38" t="s">
        <v>274</v>
      </c>
      <c r="G98" s="38" t="s">
        <v>454</v>
      </c>
      <c r="H98" s="39">
        <v>218000</v>
      </c>
    </row>
    <row r="99" customFormat="1" customHeight="1" spans="1:8">
      <c r="A99" s="34" t="s">
        <v>445</v>
      </c>
      <c r="B99" s="35" t="s">
        <v>446</v>
      </c>
      <c r="C99" s="36">
        <v>50299</v>
      </c>
      <c r="D99" s="37" t="s">
        <v>274</v>
      </c>
      <c r="E99" s="38" t="s">
        <v>275</v>
      </c>
      <c r="F99" s="38" t="s">
        <v>274</v>
      </c>
      <c r="G99" s="38" t="s">
        <v>455</v>
      </c>
      <c r="H99" s="39">
        <v>167500</v>
      </c>
    </row>
    <row r="100" customFormat="1" customHeight="1" spans="1:8">
      <c r="A100" s="34" t="s">
        <v>456</v>
      </c>
      <c r="B100" s="35" t="s">
        <v>457</v>
      </c>
      <c r="C100" s="36">
        <v>50102</v>
      </c>
      <c r="D100" s="37" t="s">
        <v>233</v>
      </c>
      <c r="E100" s="38" t="s">
        <v>234</v>
      </c>
      <c r="F100" s="38" t="s">
        <v>235</v>
      </c>
      <c r="G100" s="38" t="s">
        <v>458</v>
      </c>
      <c r="H100" s="39">
        <v>4502955.36</v>
      </c>
    </row>
    <row r="101" customFormat="1" customHeight="1" spans="1:8">
      <c r="A101" s="34" t="s">
        <v>459</v>
      </c>
      <c r="B101" s="35" t="s">
        <v>460</v>
      </c>
      <c r="C101" s="36">
        <v>50102</v>
      </c>
      <c r="D101" s="37" t="s">
        <v>233</v>
      </c>
      <c r="E101" s="38" t="s">
        <v>236</v>
      </c>
      <c r="F101" s="38" t="s">
        <v>237</v>
      </c>
      <c r="G101" s="38" t="s">
        <v>461</v>
      </c>
      <c r="H101" s="39">
        <v>2251477.68</v>
      </c>
    </row>
    <row r="102" customFormat="1" customHeight="1" spans="1:8">
      <c r="A102" s="34" t="s">
        <v>462</v>
      </c>
      <c r="B102" s="35" t="s">
        <v>463</v>
      </c>
      <c r="C102" s="36">
        <v>50905</v>
      </c>
      <c r="D102" s="37" t="s">
        <v>277</v>
      </c>
      <c r="E102" s="38" t="s">
        <v>278</v>
      </c>
      <c r="F102" s="38" t="s">
        <v>279</v>
      </c>
      <c r="G102" s="38" t="s">
        <v>464</v>
      </c>
      <c r="H102" s="39">
        <v>880984</v>
      </c>
    </row>
    <row r="103" customFormat="1" customHeight="1" spans="1:8">
      <c r="A103" s="34" t="s">
        <v>462</v>
      </c>
      <c r="B103" s="35" t="s">
        <v>463</v>
      </c>
      <c r="C103" s="36">
        <v>50999</v>
      </c>
      <c r="D103" s="37" t="s">
        <v>282</v>
      </c>
      <c r="E103" s="38" t="s">
        <v>283</v>
      </c>
      <c r="F103" s="38" t="s">
        <v>282</v>
      </c>
      <c r="G103" s="38" t="s">
        <v>465</v>
      </c>
      <c r="H103" s="39">
        <v>24480</v>
      </c>
    </row>
    <row r="104" customFormat="1" customHeight="1" spans="1:8">
      <c r="A104" s="34" t="s">
        <v>462</v>
      </c>
      <c r="B104" s="35" t="s">
        <v>463</v>
      </c>
      <c r="C104" s="36">
        <v>50905</v>
      </c>
      <c r="D104" s="37" t="s">
        <v>277</v>
      </c>
      <c r="E104" s="38" t="s">
        <v>280</v>
      </c>
      <c r="F104" s="38" t="s">
        <v>281</v>
      </c>
      <c r="G104" s="38" t="s">
        <v>466</v>
      </c>
      <c r="H104" s="39">
        <v>545910</v>
      </c>
    </row>
    <row r="105" customFormat="1" customHeight="1" spans="1:8">
      <c r="A105" s="34" t="s">
        <v>462</v>
      </c>
      <c r="B105" s="35" t="s">
        <v>463</v>
      </c>
      <c r="C105" s="36">
        <v>50299</v>
      </c>
      <c r="D105" s="37" t="s">
        <v>274</v>
      </c>
      <c r="E105" s="38" t="s">
        <v>275</v>
      </c>
      <c r="F105" s="38" t="s">
        <v>274</v>
      </c>
      <c r="G105" s="38" t="s">
        <v>467</v>
      </c>
      <c r="H105" s="39">
        <v>78380</v>
      </c>
    </row>
    <row r="106" customFormat="1" customHeight="1" spans="1:8">
      <c r="A106" s="34" t="s">
        <v>468</v>
      </c>
      <c r="B106" s="35" t="s">
        <v>469</v>
      </c>
      <c r="C106" s="36">
        <v>50905</v>
      </c>
      <c r="D106" s="37" t="s">
        <v>277</v>
      </c>
      <c r="E106" s="38" t="s">
        <v>280</v>
      </c>
      <c r="F106" s="38" t="s">
        <v>281</v>
      </c>
      <c r="G106" s="38" t="s">
        <v>470</v>
      </c>
      <c r="H106" s="39">
        <v>160500</v>
      </c>
    </row>
    <row r="107" customFormat="1" customHeight="1" spans="1:8">
      <c r="A107" s="34" t="s">
        <v>468</v>
      </c>
      <c r="B107" s="35" t="s">
        <v>469</v>
      </c>
      <c r="C107" s="36">
        <v>50905</v>
      </c>
      <c r="D107" s="37" t="s">
        <v>277</v>
      </c>
      <c r="E107" s="38" t="s">
        <v>280</v>
      </c>
      <c r="F107" s="38" t="s">
        <v>281</v>
      </c>
      <c r="G107" s="38" t="s">
        <v>471</v>
      </c>
      <c r="H107" s="39">
        <v>2789267.88</v>
      </c>
    </row>
    <row r="108" customFormat="1" customHeight="1" spans="1:8">
      <c r="A108" s="34" t="s">
        <v>468</v>
      </c>
      <c r="B108" s="35" t="s">
        <v>469</v>
      </c>
      <c r="C108" s="36">
        <v>50905</v>
      </c>
      <c r="D108" s="37" t="s">
        <v>277</v>
      </c>
      <c r="E108" s="38" t="s">
        <v>280</v>
      </c>
      <c r="F108" s="38" t="s">
        <v>281</v>
      </c>
      <c r="G108" s="38" t="s">
        <v>472</v>
      </c>
      <c r="H108" s="39">
        <v>1785841.92</v>
      </c>
    </row>
    <row r="109" customFormat="1" customHeight="1" spans="1:8">
      <c r="A109" s="34" t="s">
        <v>468</v>
      </c>
      <c r="B109" s="35" t="s">
        <v>469</v>
      </c>
      <c r="C109" s="36">
        <v>50299</v>
      </c>
      <c r="D109" s="37" t="s">
        <v>274</v>
      </c>
      <c r="E109" s="38" t="s">
        <v>275</v>
      </c>
      <c r="F109" s="38" t="s">
        <v>274</v>
      </c>
      <c r="G109" s="38" t="s">
        <v>473</v>
      </c>
      <c r="H109" s="39">
        <v>192100</v>
      </c>
    </row>
    <row r="110" customFormat="1" customHeight="1" spans="1:8">
      <c r="A110" s="34" t="s">
        <v>474</v>
      </c>
      <c r="B110" s="35" t="s">
        <v>475</v>
      </c>
      <c r="C110" s="36">
        <v>50299</v>
      </c>
      <c r="D110" s="37" t="s">
        <v>274</v>
      </c>
      <c r="E110" s="38" t="s">
        <v>275</v>
      </c>
      <c r="F110" s="38" t="s">
        <v>274</v>
      </c>
      <c r="G110" s="38" t="s">
        <v>476</v>
      </c>
      <c r="H110" s="39">
        <v>8800</v>
      </c>
    </row>
    <row r="111" customFormat="1" customHeight="1" spans="1:8">
      <c r="A111" s="34" t="s">
        <v>468</v>
      </c>
      <c r="B111" s="35" t="s">
        <v>469</v>
      </c>
      <c r="C111" s="36">
        <v>50901</v>
      </c>
      <c r="D111" s="37" t="s">
        <v>477</v>
      </c>
      <c r="E111" s="38" t="s">
        <v>478</v>
      </c>
      <c r="F111" s="38" t="s">
        <v>479</v>
      </c>
      <c r="G111" s="38" t="s">
        <v>480</v>
      </c>
      <c r="H111" s="39">
        <v>900000</v>
      </c>
    </row>
    <row r="112" customFormat="1" customHeight="1" spans="1:8">
      <c r="A112" s="34" t="s">
        <v>468</v>
      </c>
      <c r="B112" s="35" t="s">
        <v>469</v>
      </c>
      <c r="C112" s="36">
        <v>50905</v>
      </c>
      <c r="D112" s="37" t="s">
        <v>277</v>
      </c>
      <c r="E112" s="38" t="s">
        <v>280</v>
      </c>
      <c r="F112" s="38" t="s">
        <v>281</v>
      </c>
      <c r="G112" s="38" t="s">
        <v>481</v>
      </c>
      <c r="H112" s="39">
        <v>2169180</v>
      </c>
    </row>
    <row r="113" customFormat="1" customHeight="1" spans="1:8">
      <c r="A113" s="34" t="s">
        <v>482</v>
      </c>
      <c r="B113" s="35" t="s">
        <v>483</v>
      </c>
      <c r="C113" s="36">
        <v>50299</v>
      </c>
      <c r="D113" s="37" t="s">
        <v>274</v>
      </c>
      <c r="E113" s="38" t="s">
        <v>275</v>
      </c>
      <c r="F113" s="38" t="s">
        <v>274</v>
      </c>
      <c r="G113" s="38" t="s">
        <v>484</v>
      </c>
      <c r="H113" s="39">
        <v>180000</v>
      </c>
    </row>
    <row r="114" customFormat="1" customHeight="1" spans="1:8">
      <c r="A114" s="34" t="s">
        <v>482</v>
      </c>
      <c r="B114" s="35" t="s">
        <v>483</v>
      </c>
      <c r="C114" s="36">
        <v>50901</v>
      </c>
      <c r="D114" s="37" t="s">
        <v>477</v>
      </c>
      <c r="E114" s="38" t="s">
        <v>485</v>
      </c>
      <c r="F114" s="38" t="s">
        <v>486</v>
      </c>
      <c r="G114" s="38" t="s">
        <v>487</v>
      </c>
      <c r="H114" s="39">
        <v>91114</v>
      </c>
    </row>
    <row r="115" customFormat="1" customHeight="1" spans="1:8">
      <c r="A115" s="34" t="s">
        <v>488</v>
      </c>
      <c r="B115" s="35" t="s">
        <v>489</v>
      </c>
      <c r="C115" s="36">
        <v>50901</v>
      </c>
      <c r="D115" s="37" t="s">
        <v>477</v>
      </c>
      <c r="E115" s="38" t="s">
        <v>478</v>
      </c>
      <c r="F115" s="38" t="s">
        <v>479</v>
      </c>
      <c r="G115" s="38" t="s">
        <v>490</v>
      </c>
      <c r="H115" s="39">
        <v>609000</v>
      </c>
    </row>
    <row r="116" customFormat="1" customHeight="1" spans="1:8">
      <c r="A116" s="34" t="s">
        <v>491</v>
      </c>
      <c r="B116" s="35" t="s">
        <v>492</v>
      </c>
      <c r="C116" s="36">
        <v>50901</v>
      </c>
      <c r="D116" s="37" t="s">
        <v>477</v>
      </c>
      <c r="E116" s="38" t="s">
        <v>478</v>
      </c>
      <c r="F116" s="38" t="s">
        <v>479</v>
      </c>
      <c r="G116" s="38" t="s">
        <v>493</v>
      </c>
      <c r="H116" s="39">
        <v>207801</v>
      </c>
    </row>
    <row r="117" customFormat="1" customHeight="1" spans="1:8">
      <c r="A117" s="34" t="s">
        <v>494</v>
      </c>
      <c r="B117" s="35" t="s">
        <v>495</v>
      </c>
      <c r="C117" s="36">
        <v>50205</v>
      </c>
      <c r="D117" s="37" t="s">
        <v>336</v>
      </c>
      <c r="E117" s="38" t="s">
        <v>337</v>
      </c>
      <c r="F117" s="38" t="s">
        <v>336</v>
      </c>
      <c r="G117" s="38" t="s">
        <v>496</v>
      </c>
      <c r="H117" s="39">
        <v>100000</v>
      </c>
    </row>
    <row r="118" customFormat="1" customHeight="1" spans="1:8">
      <c r="A118" s="34" t="s">
        <v>140</v>
      </c>
      <c r="B118" s="35" t="s">
        <v>497</v>
      </c>
      <c r="C118" s="36">
        <v>50201</v>
      </c>
      <c r="D118" s="37" t="s">
        <v>245</v>
      </c>
      <c r="E118" s="38" t="s">
        <v>347</v>
      </c>
      <c r="F118" s="38" t="s">
        <v>348</v>
      </c>
      <c r="G118" s="38" t="s">
        <v>498</v>
      </c>
      <c r="H118" s="39">
        <v>1400000</v>
      </c>
    </row>
    <row r="119" customFormat="1" customHeight="1" spans="1:8">
      <c r="A119" s="34" t="s">
        <v>499</v>
      </c>
      <c r="B119" s="35" t="s">
        <v>500</v>
      </c>
      <c r="C119" s="36">
        <v>50901</v>
      </c>
      <c r="D119" s="37" t="s">
        <v>477</v>
      </c>
      <c r="E119" s="38" t="s">
        <v>501</v>
      </c>
      <c r="F119" s="38" t="s">
        <v>502</v>
      </c>
      <c r="G119" s="38" t="s">
        <v>503</v>
      </c>
      <c r="H119" s="39">
        <v>40000</v>
      </c>
    </row>
    <row r="120" customFormat="1" customHeight="1" spans="1:8">
      <c r="A120" s="34" t="s">
        <v>499</v>
      </c>
      <c r="B120" s="35" t="s">
        <v>500</v>
      </c>
      <c r="C120" s="36">
        <v>50205</v>
      </c>
      <c r="D120" s="37" t="s">
        <v>336</v>
      </c>
      <c r="E120" s="38" t="s">
        <v>337</v>
      </c>
      <c r="F120" s="38" t="s">
        <v>336</v>
      </c>
      <c r="G120" s="38" t="s">
        <v>504</v>
      </c>
      <c r="H120" s="39">
        <v>77880</v>
      </c>
    </row>
    <row r="121" customFormat="1" customHeight="1" spans="1:8">
      <c r="A121" s="34" t="s">
        <v>499</v>
      </c>
      <c r="B121" s="35" t="s">
        <v>500</v>
      </c>
      <c r="C121" s="36">
        <v>50205</v>
      </c>
      <c r="D121" s="37" t="s">
        <v>336</v>
      </c>
      <c r="E121" s="38" t="s">
        <v>337</v>
      </c>
      <c r="F121" s="38" t="s">
        <v>336</v>
      </c>
      <c r="G121" s="38" t="s">
        <v>505</v>
      </c>
      <c r="H121" s="39">
        <v>100000</v>
      </c>
    </row>
    <row r="122" customFormat="1" customHeight="1" spans="1:8">
      <c r="A122" s="34" t="s">
        <v>506</v>
      </c>
      <c r="B122" s="35" t="s">
        <v>507</v>
      </c>
      <c r="C122" s="36">
        <v>50901</v>
      </c>
      <c r="D122" s="37" t="s">
        <v>477</v>
      </c>
      <c r="E122" s="38" t="s">
        <v>485</v>
      </c>
      <c r="F122" s="38" t="s">
        <v>486</v>
      </c>
      <c r="G122" s="38" t="s">
        <v>508</v>
      </c>
      <c r="H122" s="39">
        <v>50000</v>
      </c>
    </row>
    <row r="123" customFormat="1" customHeight="1" spans="1:8">
      <c r="A123" s="34" t="s">
        <v>140</v>
      </c>
      <c r="B123" s="35" t="s">
        <v>497</v>
      </c>
      <c r="C123" s="36">
        <v>50205</v>
      </c>
      <c r="D123" s="37" t="s">
        <v>336</v>
      </c>
      <c r="E123" s="38" t="s">
        <v>337</v>
      </c>
      <c r="F123" s="38" t="s">
        <v>336</v>
      </c>
      <c r="G123" s="38" t="s">
        <v>509</v>
      </c>
      <c r="H123" s="39">
        <v>597400</v>
      </c>
    </row>
    <row r="124" customFormat="1" customHeight="1" spans="1:8">
      <c r="A124" s="34" t="s">
        <v>140</v>
      </c>
      <c r="B124" s="35" t="s">
        <v>497</v>
      </c>
      <c r="C124" s="36">
        <v>50199</v>
      </c>
      <c r="D124" s="37" t="s">
        <v>241</v>
      </c>
      <c r="E124" s="38" t="s">
        <v>242</v>
      </c>
      <c r="F124" s="38" t="s">
        <v>241</v>
      </c>
      <c r="G124" s="38" t="s">
        <v>510</v>
      </c>
      <c r="H124" s="39">
        <v>27500</v>
      </c>
    </row>
    <row r="125" customFormat="1" customHeight="1" spans="1:8">
      <c r="A125" s="34" t="s">
        <v>140</v>
      </c>
      <c r="B125" s="35" t="s">
        <v>497</v>
      </c>
      <c r="C125" s="36">
        <v>50205</v>
      </c>
      <c r="D125" s="37" t="s">
        <v>336</v>
      </c>
      <c r="E125" s="38" t="s">
        <v>337</v>
      </c>
      <c r="F125" s="38" t="s">
        <v>336</v>
      </c>
      <c r="G125" s="38" t="s">
        <v>511</v>
      </c>
      <c r="H125" s="39">
        <v>100000</v>
      </c>
    </row>
    <row r="126" customFormat="1" customHeight="1" spans="1:8">
      <c r="A126" s="34" t="s">
        <v>140</v>
      </c>
      <c r="B126" s="35" t="s">
        <v>497</v>
      </c>
      <c r="C126" s="36">
        <v>50205</v>
      </c>
      <c r="D126" s="37" t="s">
        <v>336</v>
      </c>
      <c r="E126" s="38" t="s">
        <v>337</v>
      </c>
      <c r="F126" s="38" t="s">
        <v>336</v>
      </c>
      <c r="G126" s="38" t="s">
        <v>512</v>
      </c>
      <c r="H126" s="39">
        <v>200000</v>
      </c>
    </row>
    <row r="127" customFormat="1" customHeight="1" spans="1:8">
      <c r="A127" s="34" t="s">
        <v>140</v>
      </c>
      <c r="B127" s="35" t="s">
        <v>497</v>
      </c>
      <c r="C127" s="36">
        <v>50299</v>
      </c>
      <c r="D127" s="37" t="s">
        <v>274</v>
      </c>
      <c r="E127" s="38" t="s">
        <v>275</v>
      </c>
      <c r="F127" s="38" t="s">
        <v>274</v>
      </c>
      <c r="G127" s="38" t="s">
        <v>513</v>
      </c>
      <c r="H127" s="39">
        <v>144000</v>
      </c>
    </row>
    <row r="128" customFormat="1" customHeight="1" spans="1:8">
      <c r="A128" s="34" t="s">
        <v>140</v>
      </c>
      <c r="B128" s="35" t="s">
        <v>497</v>
      </c>
      <c r="C128" s="36">
        <v>50299</v>
      </c>
      <c r="D128" s="37" t="s">
        <v>274</v>
      </c>
      <c r="E128" s="38" t="s">
        <v>275</v>
      </c>
      <c r="F128" s="38" t="s">
        <v>274</v>
      </c>
      <c r="G128" s="38" t="s">
        <v>514</v>
      </c>
      <c r="H128" s="39">
        <v>470000</v>
      </c>
    </row>
    <row r="129" customFormat="1" customHeight="1" spans="1:8">
      <c r="A129" s="34" t="s">
        <v>499</v>
      </c>
      <c r="B129" s="35" t="s">
        <v>500</v>
      </c>
      <c r="C129" s="36">
        <v>50299</v>
      </c>
      <c r="D129" s="37" t="s">
        <v>274</v>
      </c>
      <c r="E129" s="38" t="s">
        <v>275</v>
      </c>
      <c r="F129" s="38" t="s">
        <v>274</v>
      </c>
      <c r="G129" s="38" t="s">
        <v>515</v>
      </c>
      <c r="H129" s="39">
        <v>34800</v>
      </c>
    </row>
    <row r="130" customFormat="1" customHeight="1" spans="1:8">
      <c r="A130" s="34" t="s">
        <v>499</v>
      </c>
      <c r="B130" s="35" t="s">
        <v>500</v>
      </c>
      <c r="C130" s="36">
        <v>50201</v>
      </c>
      <c r="D130" s="37" t="s">
        <v>245</v>
      </c>
      <c r="E130" s="38" t="s">
        <v>347</v>
      </c>
      <c r="F130" s="38" t="s">
        <v>348</v>
      </c>
      <c r="G130" s="38" t="s">
        <v>516</v>
      </c>
      <c r="H130" s="39">
        <v>375000</v>
      </c>
    </row>
    <row r="131" customFormat="1" customHeight="1" spans="1:8">
      <c r="A131" s="34" t="s">
        <v>517</v>
      </c>
      <c r="B131" s="35" t="s">
        <v>518</v>
      </c>
      <c r="C131" s="36">
        <v>50201</v>
      </c>
      <c r="D131" s="37" t="s">
        <v>245</v>
      </c>
      <c r="E131" s="38" t="s">
        <v>347</v>
      </c>
      <c r="F131" s="38" t="s">
        <v>348</v>
      </c>
      <c r="G131" s="38" t="s">
        <v>519</v>
      </c>
      <c r="H131" s="39">
        <v>300000</v>
      </c>
    </row>
    <row r="132" customFormat="1" customHeight="1" spans="1:8">
      <c r="A132" s="34" t="s">
        <v>517</v>
      </c>
      <c r="B132" s="35" t="s">
        <v>518</v>
      </c>
      <c r="C132" s="36">
        <v>50199</v>
      </c>
      <c r="D132" s="37" t="s">
        <v>241</v>
      </c>
      <c r="E132" s="38" t="s">
        <v>242</v>
      </c>
      <c r="F132" s="38" t="s">
        <v>241</v>
      </c>
      <c r="G132" s="38" t="s">
        <v>520</v>
      </c>
      <c r="H132" s="39">
        <v>165000</v>
      </c>
    </row>
    <row r="133" customFormat="1" customHeight="1" spans="1:8">
      <c r="A133" s="34" t="s">
        <v>517</v>
      </c>
      <c r="B133" s="35" t="s">
        <v>518</v>
      </c>
      <c r="C133" s="36">
        <v>50299</v>
      </c>
      <c r="D133" s="37" t="s">
        <v>274</v>
      </c>
      <c r="E133" s="38" t="s">
        <v>275</v>
      </c>
      <c r="F133" s="38" t="s">
        <v>274</v>
      </c>
      <c r="G133" s="38" t="s">
        <v>521</v>
      </c>
      <c r="H133" s="39">
        <v>80000</v>
      </c>
    </row>
    <row r="134" customFormat="1" customHeight="1" spans="1:8">
      <c r="A134" s="34" t="s">
        <v>517</v>
      </c>
      <c r="B134" s="35" t="s">
        <v>518</v>
      </c>
      <c r="C134" s="36">
        <v>50901</v>
      </c>
      <c r="D134" s="37" t="s">
        <v>477</v>
      </c>
      <c r="E134" s="38" t="s">
        <v>501</v>
      </c>
      <c r="F134" s="38" t="s">
        <v>502</v>
      </c>
      <c r="G134" s="38" t="s">
        <v>522</v>
      </c>
      <c r="H134" s="39">
        <v>40000</v>
      </c>
    </row>
    <row r="135" customFormat="1" customHeight="1" spans="1:8">
      <c r="A135" s="34" t="s">
        <v>523</v>
      </c>
      <c r="B135" s="35" t="s">
        <v>524</v>
      </c>
      <c r="C135" s="36">
        <v>50299</v>
      </c>
      <c r="D135" s="37" t="s">
        <v>274</v>
      </c>
      <c r="E135" s="38" t="s">
        <v>275</v>
      </c>
      <c r="F135" s="38" t="s">
        <v>274</v>
      </c>
      <c r="G135" s="38" t="s">
        <v>525</v>
      </c>
      <c r="H135" s="39">
        <v>150000</v>
      </c>
    </row>
    <row r="136" customFormat="1" customHeight="1" spans="1:8">
      <c r="A136" s="34" t="s">
        <v>517</v>
      </c>
      <c r="B136" s="35" t="s">
        <v>518</v>
      </c>
      <c r="C136" s="36">
        <v>50199</v>
      </c>
      <c r="D136" s="37" t="s">
        <v>241</v>
      </c>
      <c r="E136" s="38" t="s">
        <v>242</v>
      </c>
      <c r="F136" s="38" t="s">
        <v>241</v>
      </c>
      <c r="G136" s="38" t="s">
        <v>526</v>
      </c>
      <c r="H136" s="39">
        <v>19200</v>
      </c>
    </row>
    <row r="137" customFormat="1" customHeight="1" spans="1:8">
      <c r="A137" s="34" t="s">
        <v>517</v>
      </c>
      <c r="B137" s="35" t="s">
        <v>518</v>
      </c>
      <c r="C137" s="36">
        <v>50901</v>
      </c>
      <c r="D137" s="37" t="s">
        <v>477</v>
      </c>
      <c r="E137" s="38" t="s">
        <v>501</v>
      </c>
      <c r="F137" s="38" t="s">
        <v>502</v>
      </c>
      <c r="G137" s="38" t="s">
        <v>527</v>
      </c>
      <c r="H137" s="39">
        <v>417000</v>
      </c>
    </row>
    <row r="138" customFormat="1" customHeight="1" spans="1:8">
      <c r="A138" s="34" t="s">
        <v>517</v>
      </c>
      <c r="B138" s="35" t="s">
        <v>518</v>
      </c>
      <c r="C138" s="36">
        <v>50299</v>
      </c>
      <c r="D138" s="37" t="s">
        <v>274</v>
      </c>
      <c r="E138" s="38" t="s">
        <v>275</v>
      </c>
      <c r="F138" s="38" t="s">
        <v>274</v>
      </c>
      <c r="G138" s="38" t="s">
        <v>528</v>
      </c>
      <c r="H138" s="39">
        <v>25000</v>
      </c>
    </row>
    <row r="139" customFormat="1" customHeight="1" spans="1:8">
      <c r="A139" s="34" t="s">
        <v>517</v>
      </c>
      <c r="B139" s="35" t="s">
        <v>518</v>
      </c>
      <c r="C139" s="36">
        <v>50307</v>
      </c>
      <c r="D139" s="37" t="s">
        <v>330</v>
      </c>
      <c r="E139" s="38" t="s">
        <v>331</v>
      </c>
      <c r="F139" s="38" t="s">
        <v>330</v>
      </c>
      <c r="G139" s="38" t="s">
        <v>529</v>
      </c>
      <c r="H139" s="39">
        <v>28392.02</v>
      </c>
    </row>
    <row r="140" customFormat="1" customHeight="1" spans="1:8">
      <c r="A140" s="34" t="s">
        <v>530</v>
      </c>
      <c r="B140" s="35" t="s">
        <v>531</v>
      </c>
      <c r="C140" s="36">
        <v>50901</v>
      </c>
      <c r="D140" s="37" t="s">
        <v>477</v>
      </c>
      <c r="E140" s="38" t="s">
        <v>485</v>
      </c>
      <c r="F140" s="38" t="s">
        <v>486</v>
      </c>
      <c r="G140" s="38" t="s">
        <v>532</v>
      </c>
      <c r="H140" s="39">
        <v>2500000</v>
      </c>
    </row>
    <row r="141" customFormat="1" customHeight="1" spans="1:8">
      <c r="A141" s="34" t="s">
        <v>517</v>
      </c>
      <c r="B141" s="35" t="s">
        <v>518</v>
      </c>
      <c r="C141" s="36">
        <v>50205</v>
      </c>
      <c r="D141" s="37" t="s">
        <v>336</v>
      </c>
      <c r="E141" s="38" t="s">
        <v>337</v>
      </c>
      <c r="F141" s="38" t="s">
        <v>336</v>
      </c>
      <c r="G141" s="38" t="s">
        <v>533</v>
      </c>
      <c r="H141" s="39">
        <v>110000</v>
      </c>
    </row>
    <row r="142" customFormat="1" customHeight="1" spans="1:8">
      <c r="A142" s="34" t="s">
        <v>534</v>
      </c>
      <c r="B142" s="35" t="s">
        <v>535</v>
      </c>
      <c r="C142" s="36">
        <v>50299</v>
      </c>
      <c r="D142" s="37" t="s">
        <v>274</v>
      </c>
      <c r="E142" s="38" t="s">
        <v>275</v>
      </c>
      <c r="F142" s="38" t="s">
        <v>274</v>
      </c>
      <c r="G142" s="38" t="s">
        <v>536</v>
      </c>
      <c r="H142" s="39">
        <v>361600</v>
      </c>
    </row>
    <row r="143" customFormat="1" customHeight="1" spans="1:8">
      <c r="A143" s="34" t="s">
        <v>537</v>
      </c>
      <c r="B143" s="35" t="s">
        <v>538</v>
      </c>
      <c r="C143" s="36">
        <v>50901</v>
      </c>
      <c r="D143" s="37" t="s">
        <v>477</v>
      </c>
      <c r="E143" s="38" t="s">
        <v>501</v>
      </c>
      <c r="F143" s="38" t="s">
        <v>502</v>
      </c>
      <c r="G143" s="38" t="s">
        <v>539</v>
      </c>
      <c r="H143" s="39">
        <v>17130000</v>
      </c>
    </row>
    <row r="144" customFormat="1" customHeight="1" spans="1:8">
      <c r="A144" s="34" t="s">
        <v>540</v>
      </c>
      <c r="B144" s="35" t="s">
        <v>541</v>
      </c>
      <c r="C144" s="36">
        <v>50901</v>
      </c>
      <c r="D144" s="37" t="s">
        <v>477</v>
      </c>
      <c r="E144" s="38" t="s">
        <v>501</v>
      </c>
      <c r="F144" s="38" t="s">
        <v>502</v>
      </c>
      <c r="G144" s="38" t="s">
        <v>542</v>
      </c>
      <c r="H144" s="39">
        <v>120000</v>
      </c>
    </row>
    <row r="145" customFormat="1" customHeight="1" spans="1:8">
      <c r="A145" s="34" t="s">
        <v>543</v>
      </c>
      <c r="B145" s="35" t="s">
        <v>544</v>
      </c>
      <c r="C145" s="36">
        <v>50901</v>
      </c>
      <c r="D145" s="37" t="s">
        <v>477</v>
      </c>
      <c r="E145" s="38" t="s">
        <v>501</v>
      </c>
      <c r="F145" s="38" t="s">
        <v>502</v>
      </c>
      <c r="G145" s="38" t="s">
        <v>545</v>
      </c>
      <c r="H145" s="39">
        <v>250000</v>
      </c>
    </row>
    <row r="146" customFormat="1" customHeight="1" spans="1:8">
      <c r="A146" s="34" t="s">
        <v>546</v>
      </c>
      <c r="B146" s="35" t="s">
        <v>547</v>
      </c>
      <c r="C146" s="36">
        <v>50901</v>
      </c>
      <c r="D146" s="37" t="s">
        <v>477</v>
      </c>
      <c r="E146" s="38" t="s">
        <v>501</v>
      </c>
      <c r="F146" s="38" t="s">
        <v>502</v>
      </c>
      <c r="G146" s="38" t="s">
        <v>548</v>
      </c>
      <c r="H146" s="39">
        <v>90000</v>
      </c>
    </row>
    <row r="147" customFormat="1" customHeight="1" spans="1:8">
      <c r="A147" s="34" t="s">
        <v>546</v>
      </c>
      <c r="B147" s="35" t="s">
        <v>547</v>
      </c>
      <c r="C147" s="36">
        <v>50901</v>
      </c>
      <c r="D147" s="37" t="s">
        <v>477</v>
      </c>
      <c r="E147" s="38" t="s">
        <v>485</v>
      </c>
      <c r="F147" s="38" t="s">
        <v>486</v>
      </c>
      <c r="G147" s="38" t="s">
        <v>549</v>
      </c>
      <c r="H147" s="39">
        <v>400000</v>
      </c>
    </row>
    <row r="148" customFormat="1" customHeight="1" spans="1:8">
      <c r="A148" s="34" t="s">
        <v>546</v>
      </c>
      <c r="B148" s="35" t="s">
        <v>547</v>
      </c>
      <c r="C148" s="36">
        <v>50901</v>
      </c>
      <c r="D148" s="37" t="s">
        <v>477</v>
      </c>
      <c r="E148" s="38" t="s">
        <v>485</v>
      </c>
      <c r="F148" s="38" t="s">
        <v>486</v>
      </c>
      <c r="G148" s="38" t="s">
        <v>550</v>
      </c>
      <c r="H148" s="39">
        <v>1330000</v>
      </c>
    </row>
    <row r="149" customFormat="1" customHeight="1" spans="1:8">
      <c r="A149" s="34" t="s">
        <v>546</v>
      </c>
      <c r="B149" s="35" t="s">
        <v>547</v>
      </c>
      <c r="C149" s="36">
        <v>50901</v>
      </c>
      <c r="D149" s="37" t="s">
        <v>477</v>
      </c>
      <c r="E149" s="38" t="s">
        <v>501</v>
      </c>
      <c r="F149" s="38" t="s">
        <v>502</v>
      </c>
      <c r="G149" s="38" t="s">
        <v>551</v>
      </c>
      <c r="H149" s="39">
        <v>700000</v>
      </c>
    </row>
    <row r="150" customFormat="1" customHeight="1" spans="1:8">
      <c r="A150" s="34" t="s">
        <v>546</v>
      </c>
      <c r="B150" s="35" t="s">
        <v>547</v>
      </c>
      <c r="C150" s="36">
        <v>50205</v>
      </c>
      <c r="D150" s="37" t="s">
        <v>336</v>
      </c>
      <c r="E150" s="38" t="s">
        <v>337</v>
      </c>
      <c r="F150" s="38" t="s">
        <v>336</v>
      </c>
      <c r="G150" s="38" t="s">
        <v>552</v>
      </c>
      <c r="H150" s="39">
        <v>400000</v>
      </c>
    </row>
    <row r="151" customFormat="1" customHeight="1" spans="1:8">
      <c r="A151" s="34" t="s">
        <v>546</v>
      </c>
      <c r="B151" s="35" t="s">
        <v>547</v>
      </c>
      <c r="C151" s="36">
        <v>50901</v>
      </c>
      <c r="D151" s="37" t="s">
        <v>477</v>
      </c>
      <c r="E151" s="38" t="s">
        <v>501</v>
      </c>
      <c r="F151" s="38" t="s">
        <v>502</v>
      </c>
      <c r="G151" s="38" t="s">
        <v>553</v>
      </c>
      <c r="H151" s="39">
        <v>75000</v>
      </c>
    </row>
    <row r="152" customFormat="1" customHeight="1" spans="1:8">
      <c r="A152" s="34" t="s">
        <v>546</v>
      </c>
      <c r="B152" s="35" t="s">
        <v>547</v>
      </c>
      <c r="C152" s="36">
        <v>50901</v>
      </c>
      <c r="D152" s="37" t="s">
        <v>477</v>
      </c>
      <c r="E152" s="38" t="s">
        <v>501</v>
      </c>
      <c r="F152" s="38" t="s">
        <v>502</v>
      </c>
      <c r="G152" s="38" t="s">
        <v>554</v>
      </c>
      <c r="H152" s="39">
        <v>468000</v>
      </c>
    </row>
    <row r="153" customFormat="1" customHeight="1" spans="1:8">
      <c r="A153" s="34" t="s">
        <v>555</v>
      </c>
      <c r="B153" s="35" t="s">
        <v>556</v>
      </c>
      <c r="C153" s="36">
        <v>50199</v>
      </c>
      <c r="D153" s="37" t="s">
        <v>241</v>
      </c>
      <c r="E153" s="38" t="s">
        <v>242</v>
      </c>
      <c r="F153" s="38" t="s">
        <v>241</v>
      </c>
      <c r="G153" s="38" t="s">
        <v>557</v>
      </c>
      <c r="H153" s="39">
        <v>3600000</v>
      </c>
    </row>
    <row r="154" customFormat="1" customHeight="1" spans="1:8">
      <c r="A154" s="34" t="s">
        <v>555</v>
      </c>
      <c r="B154" s="35" t="s">
        <v>556</v>
      </c>
      <c r="C154" s="36">
        <v>50299</v>
      </c>
      <c r="D154" s="37" t="s">
        <v>274</v>
      </c>
      <c r="E154" s="38" t="s">
        <v>275</v>
      </c>
      <c r="F154" s="38" t="s">
        <v>274</v>
      </c>
      <c r="G154" s="38" t="s">
        <v>558</v>
      </c>
      <c r="H154" s="39">
        <v>60000</v>
      </c>
    </row>
    <row r="155" customFormat="1" customHeight="1" spans="1:8">
      <c r="A155" s="34" t="s">
        <v>555</v>
      </c>
      <c r="B155" s="35" t="s">
        <v>556</v>
      </c>
      <c r="C155" s="36">
        <v>50205</v>
      </c>
      <c r="D155" s="37" t="s">
        <v>336</v>
      </c>
      <c r="E155" s="38" t="s">
        <v>337</v>
      </c>
      <c r="F155" s="38" t="s">
        <v>336</v>
      </c>
      <c r="G155" s="38" t="s">
        <v>559</v>
      </c>
      <c r="H155" s="39">
        <v>100000</v>
      </c>
    </row>
    <row r="156" customFormat="1" customHeight="1" spans="1:8">
      <c r="A156" s="34" t="s">
        <v>555</v>
      </c>
      <c r="B156" s="35" t="s">
        <v>556</v>
      </c>
      <c r="C156" s="36">
        <v>50901</v>
      </c>
      <c r="D156" s="37" t="s">
        <v>477</v>
      </c>
      <c r="E156" s="38" t="s">
        <v>501</v>
      </c>
      <c r="F156" s="38" t="s">
        <v>502</v>
      </c>
      <c r="G156" s="38" t="s">
        <v>560</v>
      </c>
      <c r="H156" s="39">
        <v>470000</v>
      </c>
    </row>
    <row r="157" customFormat="1" customHeight="1" spans="1:8">
      <c r="A157" s="34" t="s">
        <v>555</v>
      </c>
      <c r="B157" s="35" t="s">
        <v>556</v>
      </c>
      <c r="C157" s="36">
        <v>50205</v>
      </c>
      <c r="D157" s="37" t="s">
        <v>336</v>
      </c>
      <c r="E157" s="38" t="s">
        <v>337</v>
      </c>
      <c r="F157" s="38" t="s">
        <v>336</v>
      </c>
      <c r="G157" s="38" t="s">
        <v>561</v>
      </c>
      <c r="H157" s="39">
        <v>150000</v>
      </c>
    </row>
    <row r="158" customFormat="1" customHeight="1" spans="1:8">
      <c r="A158" s="34" t="s">
        <v>555</v>
      </c>
      <c r="B158" s="35" t="s">
        <v>556</v>
      </c>
      <c r="C158" s="36">
        <v>50205</v>
      </c>
      <c r="D158" s="37" t="s">
        <v>336</v>
      </c>
      <c r="E158" s="38" t="s">
        <v>337</v>
      </c>
      <c r="F158" s="38" t="s">
        <v>336</v>
      </c>
      <c r="G158" s="38" t="s">
        <v>562</v>
      </c>
      <c r="H158" s="39">
        <v>110000</v>
      </c>
    </row>
    <row r="159" customFormat="1" customHeight="1" spans="1:8">
      <c r="A159" s="34" t="s">
        <v>555</v>
      </c>
      <c r="B159" s="35" t="s">
        <v>556</v>
      </c>
      <c r="C159" s="36">
        <v>50307</v>
      </c>
      <c r="D159" s="37" t="s">
        <v>330</v>
      </c>
      <c r="E159" s="38" t="s">
        <v>331</v>
      </c>
      <c r="F159" s="38" t="s">
        <v>330</v>
      </c>
      <c r="G159" s="38" t="s">
        <v>563</v>
      </c>
      <c r="H159" s="39">
        <v>1010438</v>
      </c>
    </row>
    <row r="160" customFormat="1" customHeight="1" spans="1:8">
      <c r="A160" s="34" t="s">
        <v>555</v>
      </c>
      <c r="B160" s="35" t="s">
        <v>556</v>
      </c>
      <c r="C160" s="36">
        <v>50299</v>
      </c>
      <c r="D160" s="37" t="s">
        <v>274</v>
      </c>
      <c r="E160" s="38" t="s">
        <v>275</v>
      </c>
      <c r="F160" s="38" t="s">
        <v>274</v>
      </c>
      <c r="G160" s="38" t="s">
        <v>564</v>
      </c>
      <c r="H160" s="39">
        <v>40298</v>
      </c>
    </row>
    <row r="161" customFormat="1" customHeight="1" spans="1:8">
      <c r="A161" s="34" t="s">
        <v>555</v>
      </c>
      <c r="B161" s="35" t="s">
        <v>556</v>
      </c>
      <c r="C161" s="36">
        <v>50201</v>
      </c>
      <c r="D161" s="37" t="s">
        <v>245</v>
      </c>
      <c r="E161" s="38" t="s">
        <v>347</v>
      </c>
      <c r="F161" s="38" t="s">
        <v>348</v>
      </c>
      <c r="G161" s="38" t="s">
        <v>565</v>
      </c>
      <c r="H161" s="39">
        <v>468562.5</v>
      </c>
    </row>
    <row r="162" customFormat="1" customHeight="1" spans="1:8">
      <c r="A162" s="34" t="s">
        <v>555</v>
      </c>
      <c r="B162" s="35" t="s">
        <v>556</v>
      </c>
      <c r="C162" s="36">
        <v>50901</v>
      </c>
      <c r="D162" s="37" t="s">
        <v>477</v>
      </c>
      <c r="E162" s="38" t="s">
        <v>501</v>
      </c>
      <c r="F162" s="38" t="s">
        <v>502</v>
      </c>
      <c r="G162" s="38" t="s">
        <v>566</v>
      </c>
      <c r="H162" s="39">
        <v>115500</v>
      </c>
    </row>
    <row r="163" customFormat="1" customHeight="1" spans="1:8">
      <c r="A163" s="34" t="s">
        <v>567</v>
      </c>
      <c r="B163" s="35" t="s">
        <v>568</v>
      </c>
      <c r="C163" s="36">
        <v>50299</v>
      </c>
      <c r="D163" s="37" t="s">
        <v>274</v>
      </c>
      <c r="E163" s="38" t="s">
        <v>275</v>
      </c>
      <c r="F163" s="38" t="s">
        <v>274</v>
      </c>
      <c r="G163" s="38" t="s">
        <v>569</v>
      </c>
      <c r="H163" s="39">
        <v>20000</v>
      </c>
    </row>
    <row r="164" customFormat="1" customHeight="1" spans="1:8">
      <c r="A164" s="34" t="s">
        <v>567</v>
      </c>
      <c r="B164" s="35" t="s">
        <v>568</v>
      </c>
      <c r="C164" s="36">
        <v>50299</v>
      </c>
      <c r="D164" s="37" t="s">
        <v>274</v>
      </c>
      <c r="E164" s="38" t="s">
        <v>275</v>
      </c>
      <c r="F164" s="38" t="s">
        <v>274</v>
      </c>
      <c r="G164" s="38" t="s">
        <v>570</v>
      </c>
      <c r="H164" s="39">
        <v>378300</v>
      </c>
    </row>
    <row r="165" customFormat="1" customHeight="1" spans="1:8">
      <c r="A165" s="34" t="s">
        <v>567</v>
      </c>
      <c r="B165" s="35" t="s">
        <v>568</v>
      </c>
      <c r="C165" s="36">
        <v>50205</v>
      </c>
      <c r="D165" s="37" t="s">
        <v>336</v>
      </c>
      <c r="E165" s="38" t="s">
        <v>337</v>
      </c>
      <c r="F165" s="38" t="s">
        <v>336</v>
      </c>
      <c r="G165" s="38" t="s">
        <v>571</v>
      </c>
      <c r="H165" s="39">
        <v>80000</v>
      </c>
    </row>
    <row r="166" customFormat="1" customHeight="1" spans="1:8">
      <c r="A166" s="34" t="s">
        <v>567</v>
      </c>
      <c r="B166" s="35" t="s">
        <v>568</v>
      </c>
      <c r="C166" s="36">
        <v>50299</v>
      </c>
      <c r="D166" s="37" t="s">
        <v>274</v>
      </c>
      <c r="E166" s="38" t="s">
        <v>275</v>
      </c>
      <c r="F166" s="38" t="s">
        <v>274</v>
      </c>
      <c r="G166" s="38" t="s">
        <v>572</v>
      </c>
      <c r="H166" s="39">
        <v>42700</v>
      </c>
    </row>
    <row r="167" customFormat="1" customHeight="1" spans="1:8">
      <c r="A167" s="34" t="s">
        <v>567</v>
      </c>
      <c r="B167" s="35" t="s">
        <v>568</v>
      </c>
      <c r="C167" s="36">
        <v>50999</v>
      </c>
      <c r="D167" s="37" t="s">
        <v>282</v>
      </c>
      <c r="E167" s="38" t="s">
        <v>283</v>
      </c>
      <c r="F167" s="38" t="s">
        <v>282</v>
      </c>
      <c r="G167" s="38" t="s">
        <v>573</v>
      </c>
      <c r="H167" s="39">
        <v>499600</v>
      </c>
    </row>
    <row r="168" customFormat="1" customHeight="1" spans="1:8">
      <c r="A168" s="34" t="s">
        <v>574</v>
      </c>
      <c r="B168" s="35" t="s">
        <v>575</v>
      </c>
      <c r="C168" s="36">
        <v>50102</v>
      </c>
      <c r="D168" s="37" t="s">
        <v>233</v>
      </c>
      <c r="E168" s="38" t="s">
        <v>238</v>
      </c>
      <c r="F168" s="38" t="s">
        <v>239</v>
      </c>
      <c r="G168" s="38" t="s">
        <v>311</v>
      </c>
      <c r="H168" s="39">
        <v>3658651.23</v>
      </c>
    </row>
    <row r="169" customFormat="1" customHeight="1" spans="1:8">
      <c r="A169" s="34" t="s">
        <v>576</v>
      </c>
      <c r="B169" s="35" t="s">
        <v>577</v>
      </c>
      <c r="C169" s="36">
        <v>50102</v>
      </c>
      <c r="D169" s="37" t="s">
        <v>233</v>
      </c>
      <c r="E169" s="38" t="s">
        <v>238</v>
      </c>
      <c r="F169" s="38" t="s">
        <v>239</v>
      </c>
      <c r="G169" s="38" t="s">
        <v>578</v>
      </c>
      <c r="H169" s="39">
        <v>450000</v>
      </c>
    </row>
    <row r="170" customFormat="1" customHeight="1" spans="1:8">
      <c r="A170" s="34" t="s">
        <v>579</v>
      </c>
      <c r="B170" s="35" t="s">
        <v>580</v>
      </c>
      <c r="C170" s="36">
        <v>50901</v>
      </c>
      <c r="D170" s="37" t="s">
        <v>477</v>
      </c>
      <c r="E170" s="38" t="s">
        <v>581</v>
      </c>
      <c r="F170" s="38" t="s">
        <v>582</v>
      </c>
      <c r="G170" s="38" t="s">
        <v>583</v>
      </c>
      <c r="H170" s="39">
        <v>4000000</v>
      </c>
    </row>
    <row r="171" customFormat="1" customHeight="1" spans="1:8">
      <c r="A171" s="34" t="s">
        <v>584</v>
      </c>
      <c r="B171" s="35" t="s">
        <v>585</v>
      </c>
      <c r="C171" s="36">
        <v>50901</v>
      </c>
      <c r="D171" s="37" t="s">
        <v>477</v>
      </c>
      <c r="E171" s="38" t="s">
        <v>581</v>
      </c>
      <c r="F171" s="38" t="s">
        <v>582</v>
      </c>
      <c r="G171" s="38" t="s">
        <v>586</v>
      </c>
      <c r="H171" s="39">
        <v>8700</v>
      </c>
    </row>
    <row r="172" customFormat="1" customHeight="1" spans="1:8">
      <c r="A172" s="34" t="s">
        <v>584</v>
      </c>
      <c r="B172" s="35" t="s">
        <v>585</v>
      </c>
      <c r="C172" s="36">
        <v>50901</v>
      </c>
      <c r="D172" s="37" t="s">
        <v>477</v>
      </c>
      <c r="E172" s="38" t="s">
        <v>581</v>
      </c>
      <c r="F172" s="38" t="s">
        <v>582</v>
      </c>
      <c r="G172" s="38" t="s">
        <v>587</v>
      </c>
      <c r="H172" s="39">
        <v>1300000</v>
      </c>
    </row>
    <row r="173" customFormat="1" customHeight="1" spans="1:8">
      <c r="A173" s="34" t="s">
        <v>584</v>
      </c>
      <c r="B173" s="35" t="s">
        <v>585</v>
      </c>
      <c r="C173" s="36">
        <v>50901</v>
      </c>
      <c r="D173" s="37" t="s">
        <v>477</v>
      </c>
      <c r="E173" s="38" t="s">
        <v>581</v>
      </c>
      <c r="F173" s="38" t="s">
        <v>582</v>
      </c>
      <c r="G173" s="38" t="s">
        <v>588</v>
      </c>
      <c r="H173" s="39">
        <v>10000</v>
      </c>
    </row>
    <row r="174" customFormat="1" customHeight="1" spans="1:8">
      <c r="A174" s="34" t="s">
        <v>579</v>
      </c>
      <c r="B174" s="35" t="s">
        <v>580</v>
      </c>
      <c r="C174" s="36">
        <v>50901</v>
      </c>
      <c r="D174" s="37" t="s">
        <v>477</v>
      </c>
      <c r="E174" s="38" t="s">
        <v>581</v>
      </c>
      <c r="F174" s="38" t="s">
        <v>582</v>
      </c>
      <c r="G174" s="38" t="s">
        <v>589</v>
      </c>
      <c r="H174" s="39">
        <v>90000</v>
      </c>
    </row>
    <row r="175" customFormat="1" customHeight="1" spans="1:8">
      <c r="A175" s="34" t="s">
        <v>590</v>
      </c>
      <c r="B175" s="35" t="s">
        <v>591</v>
      </c>
      <c r="C175" s="36">
        <v>50901</v>
      </c>
      <c r="D175" s="37" t="s">
        <v>477</v>
      </c>
      <c r="E175" s="38" t="s">
        <v>581</v>
      </c>
      <c r="F175" s="38" t="s">
        <v>582</v>
      </c>
      <c r="G175" s="38" t="s">
        <v>592</v>
      </c>
      <c r="H175" s="39">
        <v>40000</v>
      </c>
    </row>
    <row r="176" customFormat="1" customHeight="1" spans="1:8">
      <c r="A176" s="34" t="s">
        <v>169</v>
      </c>
      <c r="B176" s="35" t="s">
        <v>593</v>
      </c>
      <c r="C176" s="36">
        <v>50299</v>
      </c>
      <c r="D176" s="37" t="s">
        <v>274</v>
      </c>
      <c r="E176" s="38" t="s">
        <v>275</v>
      </c>
      <c r="F176" s="38" t="s">
        <v>274</v>
      </c>
      <c r="G176" s="38" t="s">
        <v>594</v>
      </c>
      <c r="H176" s="39">
        <v>200000</v>
      </c>
    </row>
    <row r="177" customFormat="1" customHeight="1" spans="1:8">
      <c r="A177" s="34" t="s">
        <v>595</v>
      </c>
      <c r="B177" s="35" t="s">
        <v>596</v>
      </c>
      <c r="C177" s="36">
        <v>50201</v>
      </c>
      <c r="D177" s="37" t="s">
        <v>245</v>
      </c>
      <c r="E177" s="38" t="s">
        <v>347</v>
      </c>
      <c r="F177" s="38" t="s">
        <v>348</v>
      </c>
      <c r="G177" s="38" t="s">
        <v>597</v>
      </c>
      <c r="H177" s="39">
        <v>607500</v>
      </c>
    </row>
    <row r="178" customFormat="1" customHeight="1" spans="1:8">
      <c r="A178" s="34" t="s">
        <v>595</v>
      </c>
      <c r="B178" s="35" t="s">
        <v>596</v>
      </c>
      <c r="C178" s="36">
        <v>50299</v>
      </c>
      <c r="D178" s="37" t="s">
        <v>274</v>
      </c>
      <c r="E178" s="38" t="s">
        <v>275</v>
      </c>
      <c r="F178" s="38" t="s">
        <v>274</v>
      </c>
      <c r="G178" s="38" t="s">
        <v>598</v>
      </c>
      <c r="H178" s="39">
        <v>250000</v>
      </c>
    </row>
    <row r="179" customFormat="1" customHeight="1" spans="1:8">
      <c r="A179" s="34" t="s">
        <v>599</v>
      </c>
      <c r="B179" s="35" t="s">
        <v>600</v>
      </c>
      <c r="C179" s="36">
        <v>50201</v>
      </c>
      <c r="D179" s="37" t="s">
        <v>245</v>
      </c>
      <c r="E179" s="38" t="s">
        <v>347</v>
      </c>
      <c r="F179" s="38" t="s">
        <v>348</v>
      </c>
      <c r="G179" s="38" t="s">
        <v>601</v>
      </c>
      <c r="H179" s="39">
        <v>980000</v>
      </c>
    </row>
    <row r="180" customFormat="1" customHeight="1" spans="1:8">
      <c r="A180" s="34" t="s">
        <v>599</v>
      </c>
      <c r="B180" s="35" t="s">
        <v>600</v>
      </c>
      <c r="C180" s="36">
        <v>50299</v>
      </c>
      <c r="D180" s="37" t="s">
        <v>274</v>
      </c>
      <c r="E180" s="38" t="s">
        <v>275</v>
      </c>
      <c r="F180" s="38" t="s">
        <v>274</v>
      </c>
      <c r="G180" s="38" t="s">
        <v>602</v>
      </c>
      <c r="H180" s="39">
        <v>480000</v>
      </c>
    </row>
    <row r="181" customFormat="1" customHeight="1" spans="1:8">
      <c r="A181" s="34" t="s">
        <v>603</v>
      </c>
      <c r="B181" s="35" t="s">
        <v>604</v>
      </c>
      <c r="C181" s="36">
        <v>50307</v>
      </c>
      <c r="D181" s="37" t="s">
        <v>330</v>
      </c>
      <c r="E181" s="38" t="s">
        <v>331</v>
      </c>
      <c r="F181" s="38" t="s">
        <v>330</v>
      </c>
      <c r="G181" s="38" t="s">
        <v>605</v>
      </c>
      <c r="H181" s="39">
        <v>1920000</v>
      </c>
    </row>
    <row r="182" customFormat="1" customHeight="1" spans="1:8">
      <c r="A182" s="34" t="s">
        <v>603</v>
      </c>
      <c r="B182" s="35" t="s">
        <v>604</v>
      </c>
      <c r="C182" s="36">
        <v>50307</v>
      </c>
      <c r="D182" s="37" t="s">
        <v>330</v>
      </c>
      <c r="E182" s="38" t="s">
        <v>331</v>
      </c>
      <c r="F182" s="38" t="s">
        <v>330</v>
      </c>
      <c r="G182" s="38" t="s">
        <v>606</v>
      </c>
      <c r="H182" s="39">
        <v>280000</v>
      </c>
    </row>
    <row r="183" customFormat="1" customHeight="1" spans="1:8">
      <c r="A183" s="34" t="s">
        <v>603</v>
      </c>
      <c r="B183" s="35" t="s">
        <v>604</v>
      </c>
      <c r="C183" s="36">
        <v>50299</v>
      </c>
      <c r="D183" s="37" t="s">
        <v>274</v>
      </c>
      <c r="E183" s="38" t="s">
        <v>275</v>
      </c>
      <c r="F183" s="38" t="s">
        <v>274</v>
      </c>
      <c r="G183" s="38" t="s">
        <v>607</v>
      </c>
      <c r="H183" s="39">
        <v>2032800</v>
      </c>
    </row>
    <row r="184" customFormat="1" customHeight="1" spans="1:8">
      <c r="A184" s="34" t="s">
        <v>603</v>
      </c>
      <c r="B184" s="35" t="s">
        <v>604</v>
      </c>
      <c r="C184" s="36">
        <v>50205</v>
      </c>
      <c r="D184" s="37" t="s">
        <v>336</v>
      </c>
      <c r="E184" s="38" t="s">
        <v>337</v>
      </c>
      <c r="F184" s="38" t="s">
        <v>336</v>
      </c>
      <c r="G184" s="38" t="s">
        <v>608</v>
      </c>
      <c r="H184" s="39">
        <v>100000</v>
      </c>
    </row>
    <row r="185" customFormat="1" customHeight="1" spans="1:8">
      <c r="A185" s="34" t="s">
        <v>603</v>
      </c>
      <c r="B185" s="35" t="s">
        <v>604</v>
      </c>
      <c r="C185" s="36">
        <v>50205</v>
      </c>
      <c r="D185" s="37" t="s">
        <v>336</v>
      </c>
      <c r="E185" s="38" t="s">
        <v>337</v>
      </c>
      <c r="F185" s="38" t="s">
        <v>336</v>
      </c>
      <c r="G185" s="38" t="s">
        <v>609</v>
      </c>
      <c r="H185" s="39">
        <v>45000</v>
      </c>
    </row>
    <row r="186" customFormat="1" customHeight="1" spans="1:8">
      <c r="A186" s="34" t="s">
        <v>603</v>
      </c>
      <c r="B186" s="35" t="s">
        <v>604</v>
      </c>
      <c r="C186" s="36">
        <v>50205</v>
      </c>
      <c r="D186" s="37" t="s">
        <v>336</v>
      </c>
      <c r="E186" s="38" t="s">
        <v>337</v>
      </c>
      <c r="F186" s="38" t="s">
        <v>336</v>
      </c>
      <c r="G186" s="38" t="s">
        <v>610</v>
      </c>
      <c r="H186" s="39">
        <v>250000</v>
      </c>
    </row>
    <row r="187" customFormat="1" customHeight="1" spans="1:8">
      <c r="A187" s="34" t="s">
        <v>603</v>
      </c>
      <c r="B187" s="35" t="s">
        <v>604</v>
      </c>
      <c r="C187" s="36">
        <v>50299</v>
      </c>
      <c r="D187" s="37" t="s">
        <v>274</v>
      </c>
      <c r="E187" s="38" t="s">
        <v>275</v>
      </c>
      <c r="F187" s="38" t="s">
        <v>274</v>
      </c>
      <c r="G187" s="38" t="s">
        <v>611</v>
      </c>
      <c r="H187" s="39">
        <v>1513657</v>
      </c>
    </row>
    <row r="188" customFormat="1" customHeight="1" spans="1:8">
      <c r="A188" s="34" t="s">
        <v>603</v>
      </c>
      <c r="B188" s="35" t="s">
        <v>604</v>
      </c>
      <c r="C188" s="36">
        <v>50299</v>
      </c>
      <c r="D188" s="37" t="s">
        <v>274</v>
      </c>
      <c r="E188" s="38" t="s">
        <v>275</v>
      </c>
      <c r="F188" s="38" t="s">
        <v>274</v>
      </c>
      <c r="G188" s="38" t="s">
        <v>612</v>
      </c>
      <c r="H188" s="39">
        <v>50000</v>
      </c>
    </row>
    <row r="189" customFormat="1" customHeight="1" spans="1:8">
      <c r="A189" s="34" t="s">
        <v>603</v>
      </c>
      <c r="B189" s="35" t="s">
        <v>604</v>
      </c>
      <c r="C189" s="36">
        <v>50999</v>
      </c>
      <c r="D189" s="37" t="s">
        <v>282</v>
      </c>
      <c r="E189" s="38" t="s">
        <v>283</v>
      </c>
      <c r="F189" s="38" t="s">
        <v>282</v>
      </c>
      <c r="G189" s="38" t="s">
        <v>613</v>
      </c>
      <c r="H189" s="39">
        <v>408960</v>
      </c>
    </row>
    <row r="190" customFormat="1" customHeight="1" spans="1:8">
      <c r="A190" s="34" t="s">
        <v>603</v>
      </c>
      <c r="B190" s="35" t="s">
        <v>604</v>
      </c>
      <c r="C190" s="36">
        <v>50299</v>
      </c>
      <c r="D190" s="37" t="s">
        <v>274</v>
      </c>
      <c r="E190" s="38" t="s">
        <v>275</v>
      </c>
      <c r="F190" s="38" t="s">
        <v>274</v>
      </c>
      <c r="G190" s="38" t="s">
        <v>614</v>
      </c>
      <c r="H190" s="39">
        <v>5000</v>
      </c>
    </row>
    <row r="191" customFormat="1" customHeight="1" spans="1:8">
      <c r="A191" s="34" t="s">
        <v>603</v>
      </c>
      <c r="B191" s="35" t="s">
        <v>604</v>
      </c>
      <c r="C191" s="36">
        <v>50299</v>
      </c>
      <c r="D191" s="37" t="s">
        <v>274</v>
      </c>
      <c r="E191" s="38" t="s">
        <v>275</v>
      </c>
      <c r="F191" s="38" t="s">
        <v>274</v>
      </c>
      <c r="G191" s="38" t="s">
        <v>615</v>
      </c>
      <c r="H191" s="39">
        <v>5897800</v>
      </c>
    </row>
    <row r="192" customFormat="1" customHeight="1" spans="1:8">
      <c r="A192" s="34" t="s">
        <v>603</v>
      </c>
      <c r="B192" s="35" t="s">
        <v>604</v>
      </c>
      <c r="C192" s="36">
        <v>50299</v>
      </c>
      <c r="D192" s="37" t="s">
        <v>274</v>
      </c>
      <c r="E192" s="38" t="s">
        <v>275</v>
      </c>
      <c r="F192" s="38" t="s">
        <v>274</v>
      </c>
      <c r="G192" s="38" t="s">
        <v>616</v>
      </c>
      <c r="H192" s="39">
        <v>259500</v>
      </c>
    </row>
    <row r="193" customFormat="1" customHeight="1" spans="1:8">
      <c r="A193" s="34" t="s">
        <v>603</v>
      </c>
      <c r="B193" s="35" t="s">
        <v>604</v>
      </c>
      <c r="C193" s="36">
        <v>50201</v>
      </c>
      <c r="D193" s="37" t="s">
        <v>245</v>
      </c>
      <c r="E193" s="38" t="s">
        <v>347</v>
      </c>
      <c r="F193" s="38" t="s">
        <v>348</v>
      </c>
      <c r="G193" s="38" t="s">
        <v>617</v>
      </c>
      <c r="H193" s="39">
        <v>735000</v>
      </c>
    </row>
    <row r="194" customFormat="1" customHeight="1" spans="1:8">
      <c r="A194" s="34" t="s">
        <v>603</v>
      </c>
      <c r="B194" s="35" t="s">
        <v>604</v>
      </c>
      <c r="C194" s="36">
        <v>50299</v>
      </c>
      <c r="D194" s="37" t="s">
        <v>274</v>
      </c>
      <c r="E194" s="38" t="s">
        <v>275</v>
      </c>
      <c r="F194" s="38" t="s">
        <v>274</v>
      </c>
      <c r="G194" s="38" t="s">
        <v>618</v>
      </c>
      <c r="H194" s="39">
        <v>300000</v>
      </c>
    </row>
    <row r="195" customFormat="1" customHeight="1" spans="1:8">
      <c r="A195" s="34" t="s">
        <v>603</v>
      </c>
      <c r="B195" s="35" t="s">
        <v>604</v>
      </c>
      <c r="C195" s="36">
        <v>50299</v>
      </c>
      <c r="D195" s="37" t="s">
        <v>274</v>
      </c>
      <c r="E195" s="38" t="s">
        <v>275</v>
      </c>
      <c r="F195" s="38" t="s">
        <v>274</v>
      </c>
      <c r="G195" s="38" t="s">
        <v>619</v>
      </c>
      <c r="H195" s="39">
        <v>739500</v>
      </c>
    </row>
    <row r="196" customFormat="1" customHeight="1" spans="1:8">
      <c r="A196" s="34" t="s">
        <v>603</v>
      </c>
      <c r="B196" s="35" t="s">
        <v>604</v>
      </c>
      <c r="C196" s="36">
        <v>50299</v>
      </c>
      <c r="D196" s="37" t="s">
        <v>274</v>
      </c>
      <c r="E196" s="38" t="s">
        <v>275</v>
      </c>
      <c r="F196" s="38" t="s">
        <v>274</v>
      </c>
      <c r="G196" s="38" t="s">
        <v>620</v>
      </c>
      <c r="H196" s="39">
        <v>754290</v>
      </c>
    </row>
    <row r="197" customFormat="1" customHeight="1" spans="1:8">
      <c r="A197" s="34" t="s">
        <v>603</v>
      </c>
      <c r="B197" s="35" t="s">
        <v>604</v>
      </c>
      <c r="C197" s="36">
        <v>50307</v>
      </c>
      <c r="D197" s="37" t="s">
        <v>330</v>
      </c>
      <c r="E197" s="38" t="s">
        <v>331</v>
      </c>
      <c r="F197" s="38" t="s">
        <v>330</v>
      </c>
      <c r="G197" s="38" t="s">
        <v>621</v>
      </c>
      <c r="H197" s="39">
        <v>280000</v>
      </c>
    </row>
    <row r="198" customFormat="1" customHeight="1" spans="1:8">
      <c r="A198" s="34" t="s">
        <v>603</v>
      </c>
      <c r="B198" s="35" t="s">
        <v>604</v>
      </c>
      <c r="C198" s="36">
        <v>50199</v>
      </c>
      <c r="D198" s="37" t="s">
        <v>241</v>
      </c>
      <c r="E198" s="38" t="s">
        <v>242</v>
      </c>
      <c r="F198" s="38" t="s">
        <v>241</v>
      </c>
      <c r="G198" s="38" t="s">
        <v>622</v>
      </c>
      <c r="H198" s="39">
        <v>4670000</v>
      </c>
    </row>
    <row r="199" customFormat="1" customHeight="1" spans="1:8">
      <c r="A199" s="34" t="s">
        <v>603</v>
      </c>
      <c r="B199" s="35" t="s">
        <v>604</v>
      </c>
      <c r="C199" s="36">
        <v>50307</v>
      </c>
      <c r="D199" s="37" t="s">
        <v>330</v>
      </c>
      <c r="E199" s="38" t="s">
        <v>331</v>
      </c>
      <c r="F199" s="38" t="s">
        <v>330</v>
      </c>
      <c r="G199" s="38" t="s">
        <v>623</v>
      </c>
      <c r="H199" s="39">
        <v>300000</v>
      </c>
    </row>
    <row r="200" customFormat="1" customHeight="1" spans="1:8">
      <c r="A200" s="34" t="s">
        <v>603</v>
      </c>
      <c r="B200" s="35" t="s">
        <v>604</v>
      </c>
      <c r="C200" s="36">
        <v>50307</v>
      </c>
      <c r="D200" s="37" t="s">
        <v>330</v>
      </c>
      <c r="E200" s="38" t="s">
        <v>331</v>
      </c>
      <c r="F200" s="38" t="s">
        <v>330</v>
      </c>
      <c r="G200" s="38" t="s">
        <v>624</v>
      </c>
      <c r="H200" s="39">
        <v>1000000</v>
      </c>
    </row>
    <row r="201" customFormat="1" customHeight="1" spans="1:8">
      <c r="A201" s="34" t="s">
        <v>603</v>
      </c>
      <c r="B201" s="35" t="s">
        <v>604</v>
      </c>
      <c r="C201" s="36">
        <v>50307</v>
      </c>
      <c r="D201" s="37" t="s">
        <v>330</v>
      </c>
      <c r="E201" s="38" t="s">
        <v>331</v>
      </c>
      <c r="F201" s="38" t="s">
        <v>330</v>
      </c>
      <c r="G201" s="38" t="s">
        <v>625</v>
      </c>
      <c r="H201" s="39">
        <v>20359600</v>
      </c>
    </row>
    <row r="202" customFormat="1" customHeight="1" spans="1:8">
      <c r="A202" s="34" t="s">
        <v>603</v>
      </c>
      <c r="B202" s="35" t="s">
        <v>604</v>
      </c>
      <c r="C202" s="36">
        <v>50199</v>
      </c>
      <c r="D202" s="37" t="s">
        <v>241</v>
      </c>
      <c r="E202" s="38" t="s">
        <v>242</v>
      </c>
      <c r="F202" s="38" t="s">
        <v>241</v>
      </c>
      <c r="G202" s="38" t="s">
        <v>626</v>
      </c>
      <c r="H202" s="39">
        <v>1250000</v>
      </c>
    </row>
    <row r="203" customFormat="1" customHeight="1" spans="1:8">
      <c r="A203" s="34" t="s">
        <v>603</v>
      </c>
      <c r="B203" s="35" t="s">
        <v>604</v>
      </c>
      <c r="C203" s="36">
        <v>50199</v>
      </c>
      <c r="D203" s="37" t="s">
        <v>241</v>
      </c>
      <c r="E203" s="38" t="s">
        <v>242</v>
      </c>
      <c r="F203" s="38" t="s">
        <v>241</v>
      </c>
      <c r="G203" s="38" t="s">
        <v>627</v>
      </c>
      <c r="H203" s="39">
        <v>630000</v>
      </c>
    </row>
    <row r="204" customFormat="1" customHeight="1" spans="1:8">
      <c r="A204" s="34" t="s">
        <v>603</v>
      </c>
      <c r="B204" s="35" t="s">
        <v>604</v>
      </c>
      <c r="C204" s="36">
        <v>50307</v>
      </c>
      <c r="D204" s="37" t="s">
        <v>330</v>
      </c>
      <c r="E204" s="38" t="s">
        <v>331</v>
      </c>
      <c r="F204" s="38" t="s">
        <v>330</v>
      </c>
      <c r="G204" s="38" t="s">
        <v>628</v>
      </c>
      <c r="H204" s="39">
        <v>400000</v>
      </c>
    </row>
    <row r="205" customFormat="1" customHeight="1" spans="1:8">
      <c r="A205" s="34" t="s">
        <v>629</v>
      </c>
      <c r="B205" s="35" t="s">
        <v>630</v>
      </c>
      <c r="C205" s="36">
        <v>50307</v>
      </c>
      <c r="D205" s="37" t="s">
        <v>330</v>
      </c>
      <c r="E205" s="38" t="s">
        <v>331</v>
      </c>
      <c r="F205" s="38" t="s">
        <v>330</v>
      </c>
      <c r="G205" s="38" t="s">
        <v>631</v>
      </c>
      <c r="H205" s="39">
        <v>4000000</v>
      </c>
    </row>
    <row r="206" customFormat="1" customHeight="1" spans="1:8">
      <c r="A206" s="34" t="s">
        <v>629</v>
      </c>
      <c r="B206" s="35" t="s">
        <v>630</v>
      </c>
      <c r="C206" s="36">
        <v>50205</v>
      </c>
      <c r="D206" s="37" t="s">
        <v>336</v>
      </c>
      <c r="E206" s="38" t="s">
        <v>337</v>
      </c>
      <c r="F206" s="38" t="s">
        <v>336</v>
      </c>
      <c r="G206" s="38" t="s">
        <v>632</v>
      </c>
      <c r="H206" s="39">
        <v>800000</v>
      </c>
    </row>
    <row r="207" customFormat="1" customHeight="1" spans="1:8">
      <c r="A207" s="34" t="s">
        <v>633</v>
      </c>
      <c r="B207" s="35" t="s">
        <v>634</v>
      </c>
      <c r="C207" s="36">
        <v>50299</v>
      </c>
      <c r="D207" s="37" t="s">
        <v>274</v>
      </c>
      <c r="E207" s="38" t="s">
        <v>275</v>
      </c>
      <c r="F207" s="38" t="s">
        <v>274</v>
      </c>
      <c r="G207" s="38" t="s">
        <v>635</v>
      </c>
      <c r="H207" s="39">
        <v>200000</v>
      </c>
    </row>
    <row r="208" customFormat="1" customHeight="1" spans="1:8">
      <c r="A208" s="34" t="s">
        <v>633</v>
      </c>
      <c r="B208" s="35" t="s">
        <v>634</v>
      </c>
      <c r="C208" s="36">
        <v>50299</v>
      </c>
      <c r="D208" s="37" t="s">
        <v>274</v>
      </c>
      <c r="E208" s="38" t="s">
        <v>275</v>
      </c>
      <c r="F208" s="38" t="s">
        <v>274</v>
      </c>
      <c r="G208" s="38" t="s">
        <v>636</v>
      </c>
      <c r="H208" s="39">
        <v>800000</v>
      </c>
    </row>
    <row r="209" customFormat="1" customHeight="1" spans="1:8">
      <c r="A209" s="34" t="s">
        <v>633</v>
      </c>
      <c r="B209" s="35" t="s">
        <v>634</v>
      </c>
      <c r="C209" s="36">
        <v>50201</v>
      </c>
      <c r="D209" s="37" t="s">
        <v>245</v>
      </c>
      <c r="E209" s="38" t="s">
        <v>347</v>
      </c>
      <c r="F209" s="38" t="s">
        <v>348</v>
      </c>
      <c r="G209" s="38" t="s">
        <v>637</v>
      </c>
      <c r="H209" s="39">
        <v>268000</v>
      </c>
    </row>
    <row r="210" customFormat="1" customHeight="1" spans="1:8">
      <c r="A210" s="34" t="s">
        <v>633</v>
      </c>
      <c r="B210" s="35" t="s">
        <v>634</v>
      </c>
      <c r="C210" s="36">
        <v>50205</v>
      </c>
      <c r="D210" s="37" t="s">
        <v>336</v>
      </c>
      <c r="E210" s="38" t="s">
        <v>337</v>
      </c>
      <c r="F210" s="38" t="s">
        <v>336</v>
      </c>
      <c r="G210" s="38" t="s">
        <v>638</v>
      </c>
      <c r="H210" s="39">
        <v>700000</v>
      </c>
    </row>
    <row r="211" customFormat="1" customHeight="1" spans="1:8">
      <c r="A211" s="34" t="s">
        <v>633</v>
      </c>
      <c r="B211" s="35" t="s">
        <v>634</v>
      </c>
      <c r="C211" s="36">
        <v>50205</v>
      </c>
      <c r="D211" s="37" t="s">
        <v>336</v>
      </c>
      <c r="E211" s="38" t="s">
        <v>337</v>
      </c>
      <c r="F211" s="38" t="s">
        <v>336</v>
      </c>
      <c r="G211" s="38" t="s">
        <v>639</v>
      </c>
      <c r="H211" s="39">
        <v>5636818</v>
      </c>
    </row>
    <row r="212" customFormat="1" customHeight="1" spans="1:8">
      <c r="A212" s="34" t="s">
        <v>633</v>
      </c>
      <c r="B212" s="35" t="s">
        <v>634</v>
      </c>
      <c r="C212" s="36">
        <v>50205</v>
      </c>
      <c r="D212" s="37" t="s">
        <v>336</v>
      </c>
      <c r="E212" s="38" t="s">
        <v>337</v>
      </c>
      <c r="F212" s="38" t="s">
        <v>336</v>
      </c>
      <c r="G212" s="38" t="s">
        <v>640</v>
      </c>
      <c r="H212" s="39">
        <v>1400000</v>
      </c>
    </row>
    <row r="213" customFormat="1" customHeight="1" spans="1:8">
      <c r="A213" s="34" t="s">
        <v>629</v>
      </c>
      <c r="B213" s="35" t="s">
        <v>630</v>
      </c>
      <c r="C213" s="36">
        <v>50299</v>
      </c>
      <c r="D213" s="37" t="s">
        <v>274</v>
      </c>
      <c r="E213" s="38" t="s">
        <v>275</v>
      </c>
      <c r="F213" s="38" t="s">
        <v>274</v>
      </c>
      <c r="G213" s="38" t="s">
        <v>641</v>
      </c>
      <c r="H213" s="39">
        <v>25050000</v>
      </c>
    </row>
    <row r="214" customFormat="1" customHeight="1" spans="1:8">
      <c r="A214" s="34" t="s">
        <v>633</v>
      </c>
      <c r="B214" s="35" t="s">
        <v>634</v>
      </c>
      <c r="C214" s="36">
        <v>50205</v>
      </c>
      <c r="D214" s="37" t="s">
        <v>336</v>
      </c>
      <c r="E214" s="38" t="s">
        <v>337</v>
      </c>
      <c r="F214" s="38" t="s">
        <v>336</v>
      </c>
      <c r="G214" s="38" t="s">
        <v>642</v>
      </c>
      <c r="H214" s="39">
        <v>1900000</v>
      </c>
    </row>
    <row r="215" customFormat="1" customHeight="1" spans="1:8">
      <c r="A215" s="34" t="s">
        <v>633</v>
      </c>
      <c r="B215" s="35" t="s">
        <v>634</v>
      </c>
      <c r="C215" s="36">
        <v>50205</v>
      </c>
      <c r="D215" s="37" t="s">
        <v>336</v>
      </c>
      <c r="E215" s="38" t="s">
        <v>337</v>
      </c>
      <c r="F215" s="38" t="s">
        <v>336</v>
      </c>
      <c r="G215" s="38" t="s">
        <v>643</v>
      </c>
      <c r="H215" s="39">
        <v>198600</v>
      </c>
    </row>
    <row r="216" customFormat="1" customHeight="1" spans="1:8">
      <c r="A216" s="34" t="s">
        <v>633</v>
      </c>
      <c r="B216" s="35" t="s">
        <v>634</v>
      </c>
      <c r="C216" s="36">
        <v>50299</v>
      </c>
      <c r="D216" s="37" t="s">
        <v>274</v>
      </c>
      <c r="E216" s="38" t="s">
        <v>275</v>
      </c>
      <c r="F216" s="38" t="s">
        <v>274</v>
      </c>
      <c r="G216" s="38" t="s">
        <v>644</v>
      </c>
      <c r="H216" s="39">
        <v>450000</v>
      </c>
    </row>
    <row r="217" customFormat="1" customHeight="1" spans="1:8">
      <c r="A217" s="34" t="s">
        <v>633</v>
      </c>
      <c r="B217" s="35" t="s">
        <v>634</v>
      </c>
      <c r="C217" s="36">
        <v>50299</v>
      </c>
      <c r="D217" s="37" t="s">
        <v>274</v>
      </c>
      <c r="E217" s="38" t="s">
        <v>275</v>
      </c>
      <c r="F217" s="38" t="s">
        <v>274</v>
      </c>
      <c r="G217" s="38" t="s">
        <v>645</v>
      </c>
      <c r="H217" s="39">
        <v>50000</v>
      </c>
    </row>
    <row r="218" customFormat="1" customHeight="1" spans="1:8">
      <c r="A218" s="34" t="s">
        <v>633</v>
      </c>
      <c r="B218" s="35" t="s">
        <v>634</v>
      </c>
      <c r="C218" s="36">
        <v>50299</v>
      </c>
      <c r="D218" s="37" t="s">
        <v>274</v>
      </c>
      <c r="E218" s="38" t="s">
        <v>275</v>
      </c>
      <c r="F218" s="38" t="s">
        <v>274</v>
      </c>
      <c r="G218" s="38" t="s">
        <v>646</v>
      </c>
      <c r="H218" s="39">
        <v>380000</v>
      </c>
    </row>
    <row r="219" customFormat="1" customHeight="1" spans="1:8">
      <c r="A219" s="34" t="s">
        <v>647</v>
      </c>
      <c r="B219" s="35" t="s">
        <v>648</v>
      </c>
      <c r="C219" s="36">
        <v>50299</v>
      </c>
      <c r="D219" s="37" t="s">
        <v>274</v>
      </c>
      <c r="E219" s="38" t="s">
        <v>275</v>
      </c>
      <c r="F219" s="38" t="s">
        <v>274</v>
      </c>
      <c r="G219" s="38" t="s">
        <v>649</v>
      </c>
      <c r="H219" s="39">
        <v>1200000</v>
      </c>
    </row>
    <row r="220" customFormat="1" customHeight="1" spans="1:8">
      <c r="A220" s="34" t="s">
        <v>647</v>
      </c>
      <c r="B220" s="35" t="s">
        <v>648</v>
      </c>
      <c r="C220" s="36">
        <v>50299</v>
      </c>
      <c r="D220" s="37" t="s">
        <v>274</v>
      </c>
      <c r="E220" s="38" t="s">
        <v>275</v>
      </c>
      <c r="F220" s="38" t="s">
        <v>274</v>
      </c>
      <c r="G220" s="38" t="s">
        <v>650</v>
      </c>
      <c r="H220" s="39">
        <v>320000</v>
      </c>
    </row>
    <row r="221" customFormat="1" customHeight="1" spans="1:8">
      <c r="A221" s="34" t="s">
        <v>651</v>
      </c>
      <c r="B221" s="35" t="s">
        <v>652</v>
      </c>
      <c r="C221" s="36">
        <v>50299</v>
      </c>
      <c r="D221" s="37" t="s">
        <v>274</v>
      </c>
      <c r="E221" s="38" t="s">
        <v>275</v>
      </c>
      <c r="F221" s="38" t="s">
        <v>274</v>
      </c>
      <c r="G221" s="38" t="s">
        <v>653</v>
      </c>
      <c r="H221" s="39">
        <v>12460</v>
      </c>
    </row>
    <row r="222" customFormat="1" customHeight="1" spans="1:8">
      <c r="A222" s="34" t="s">
        <v>654</v>
      </c>
      <c r="B222" s="35" t="s">
        <v>655</v>
      </c>
      <c r="C222" s="36">
        <v>50101</v>
      </c>
      <c r="D222" s="37" t="s">
        <v>226</v>
      </c>
      <c r="E222" s="38" t="s">
        <v>229</v>
      </c>
      <c r="F222" s="38" t="s">
        <v>230</v>
      </c>
      <c r="G222" s="38" t="s">
        <v>656</v>
      </c>
      <c r="H222" s="39">
        <v>3286284</v>
      </c>
    </row>
    <row r="223" customFormat="1" customHeight="1" spans="1:8">
      <c r="A223" s="34" t="s">
        <v>657</v>
      </c>
      <c r="B223" s="35" t="s">
        <v>658</v>
      </c>
      <c r="C223" s="36">
        <v>50103</v>
      </c>
      <c r="D223" s="37" t="s">
        <v>181</v>
      </c>
      <c r="E223" s="38" t="s">
        <v>240</v>
      </c>
      <c r="F223" s="38" t="s">
        <v>181</v>
      </c>
      <c r="G223" s="38" t="s">
        <v>659</v>
      </c>
      <c r="H223" s="39">
        <v>3737936.52</v>
      </c>
    </row>
    <row r="224" customFormat="1" customHeight="1" spans="1:8">
      <c r="A224" s="34"/>
      <c r="B224" s="35"/>
      <c r="C224" s="36" t="s">
        <v>70</v>
      </c>
      <c r="D224" s="37"/>
      <c r="E224" s="38"/>
      <c r="F224" s="38"/>
      <c r="G224" s="38"/>
      <c r="H224" s="39">
        <v>275236255.12</v>
      </c>
    </row>
  </sheetData>
  <mergeCells count="1">
    <mergeCell ref="A2:H2"/>
  </mergeCells>
  <pageMargins left="0.7" right="0.7" top="0.75" bottom="0.75" header="0.3" footer="0.3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4"/>
  <sheetViews>
    <sheetView tabSelected="1" topLeftCell="A34" workbookViewId="0">
      <selection activeCell="C63" sqref="C63"/>
    </sheetView>
  </sheetViews>
  <sheetFormatPr defaultColWidth="9" defaultRowHeight="13.5" outlineLevelCol="4"/>
  <cols>
    <col min="1" max="1" width="21.125" style="16" customWidth="1"/>
    <col min="2" max="2" width="21.75" style="16" customWidth="1"/>
    <col min="3" max="3" width="30.625" style="16" customWidth="1"/>
    <col min="4" max="4" width="32.125" style="16" customWidth="1"/>
    <col min="5" max="5" width="18.625" style="16" customWidth="1"/>
    <col min="6" max="256" width="9" style="16"/>
    <col min="257" max="257" width="21.125" style="16" customWidth="1"/>
    <col min="258" max="258" width="21.75" style="16" customWidth="1"/>
    <col min="259" max="259" width="15.5" style="16" customWidth="1"/>
    <col min="260" max="260" width="21.375" style="16" customWidth="1"/>
    <col min="261" max="261" width="18.625" style="16" customWidth="1"/>
    <col min="262" max="512" width="9" style="16"/>
    <col min="513" max="513" width="21.125" style="16" customWidth="1"/>
    <col min="514" max="514" width="21.75" style="16" customWidth="1"/>
    <col min="515" max="515" width="15.5" style="16" customWidth="1"/>
    <col min="516" max="516" width="21.375" style="16" customWidth="1"/>
    <col min="517" max="517" width="18.625" style="16" customWidth="1"/>
    <col min="518" max="768" width="9" style="16"/>
    <col min="769" max="769" width="21.125" style="16" customWidth="1"/>
    <col min="770" max="770" width="21.75" style="16" customWidth="1"/>
    <col min="771" max="771" width="15.5" style="16" customWidth="1"/>
    <col min="772" max="772" width="21.375" style="16" customWidth="1"/>
    <col min="773" max="773" width="18.625" style="16" customWidth="1"/>
    <col min="774" max="1024" width="9" style="16"/>
    <col min="1025" max="1025" width="21.125" style="16" customWidth="1"/>
    <col min="1026" max="1026" width="21.75" style="16" customWidth="1"/>
    <col min="1027" max="1027" width="15.5" style="16" customWidth="1"/>
    <col min="1028" max="1028" width="21.375" style="16" customWidth="1"/>
    <col min="1029" max="1029" width="18.625" style="16" customWidth="1"/>
    <col min="1030" max="1280" width="9" style="16"/>
    <col min="1281" max="1281" width="21.125" style="16" customWidth="1"/>
    <col min="1282" max="1282" width="21.75" style="16" customWidth="1"/>
    <col min="1283" max="1283" width="15.5" style="16" customWidth="1"/>
    <col min="1284" max="1284" width="21.375" style="16" customWidth="1"/>
    <col min="1285" max="1285" width="18.625" style="16" customWidth="1"/>
    <col min="1286" max="1536" width="9" style="16"/>
    <col min="1537" max="1537" width="21.125" style="16" customWidth="1"/>
    <col min="1538" max="1538" width="21.75" style="16" customWidth="1"/>
    <col min="1539" max="1539" width="15.5" style="16" customWidth="1"/>
    <col min="1540" max="1540" width="21.375" style="16" customWidth="1"/>
    <col min="1541" max="1541" width="18.625" style="16" customWidth="1"/>
    <col min="1542" max="1792" width="9" style="16"/>
    <col min="1793" max="1793" width="21.125" style="16" customWidth="1"/>
    <col min="1794" max="1794" width="21.75" style="16" customWidth="1"/>
    <col min="1795" max="1795" width="15.5" style="16" customWidth="1"/>
    <col min="1796" max="1796" width="21.375" style="16" customWidth="1"/>
    <col min="1797" max="1797" width="18.625" style="16" customWidth="1"/>
    <col min="1798" max="2048" width="9" style="16"/>
    <col min="2049" max="2049" width="21.125" style="16" customWidth="1"/>
    <col min="2050" max="2050" width="21.75" style="16" customWidth="1"/>
    <col min="2051" max="2051" width="15.5" style="16" customWidth="1"/>
    <col min="2052" max="2052" width="21.375" style="16" customWidth="1"/>
    <col min="2053" max="2053" width="18.625" style="16" customWidth="1"/>
    <col min="2054" max="2304" width="9" style="16"/>
    <col min="2305" max="2305" width="21.125" style="16" customWidth="1"/>
    <col min="2306" max="2306" width="21.75" style="16" customWidth="1"/>
    <col min="2307" max="2307" width="15.5" style="16" customWidth="1"/>
    <col min="2308" max="2308" width="21.375" style="16" customWidth="1"/>
    <col min="2309" max="2309" width="18.625" style="16" customWidth="1"/>
    <col min="2310" max="2560" width="9" style="16"/>
    <col min="2561" max="2561" width="21.125" style="16" customWidth="1"/>
    <col min="2562" max="2562" width="21.75" style="16" customWidth="1"/>
    <col min="2563" max="2563" width="15.5" style="16" customWidth="1"/>
    <col min="2564" max="2564" width="21.375" style="16" customWidth="1"/>
    <col min="2565" max="2565" width="18.625" style="16" customWidth="1"/>
    <col min="2566" max="2816" width="9" style="16"/>
    <col min="2817" max="2817" width="21.125" style="16" customWidth="1"/>
    <col min="2818" max="2818" width="21.75" style="16" customWidth="1"/>
    <col min="2819" max="2819" width="15.5" style="16" customWidth="1"/>
    <col min="2820" max="2820" width="21.375" style="16" customWidth="1"/>
    <col min="2821" max="2821" width="18.625" style="16" customWidth="1"/>
    <col min="2822" max="3072" width="9" style="16"/>
    <col min="3073" max="3073" width="21.125" style="16" customWidth="1"/>
    <col min="3074" max="3074" width="21.75" style="16" customWidth="1"/>
    <col min="3075" max="3075" width="15.5" style="16" customWidth="1"/>
    <col min="3076" max="3076" width="21.375" style="16" customWidth="1"/>
    <col min="3077" max="3077" width="18.625" style="16" customWidth="1"/>
    <col min="3078" max="3328" width="9" style="16"/>
    <col min="3329" max="3329" width="21.125" style="16" customWidth="1"/>
    <col min="3330" max="3330" width="21.75" style="16" customWidth="1"/>
    <col min="3331" max="3331" width="15.5" style="16" customWidth="1"/>
    <col min="3332" max="3332" width="21.375" style="16" customWidth="1"/>
    <col min="3333" max="3333" width="18.625" style="16" customWidth="1"/>
    <col min="3334" max="3584" width="9" style="16"/>
    <col min="3585" max="3585" width="21.125" style="16" customWidth="1"/>
    <col min="3586" max="3586" width="21.75" style="16" customWidth="1"/>
    <col min="3587" max="3587" width="15.5" style="16" customWidth="1"/>
    <col min="3588" max="3588" width="21.375" style="16" customWidth="1"/>
    <col min="3589" max="3589" width="18.625" style="16" customWidth="1"/>
    <col min="3590" max="3840" width="9" style="16"/>
    <col min="3841" max="3841" width="21.125" style="16" customWidth="1"/>
    <col min="3842" max="3842" width="21.75" style="16" customWidth="1"/>
    <col min="3843" max="3843" width="15.5" style="16" customWidth="1"/>
    <col min="3844" max="3844" width="21.375" style="16" customWidth="1"/>
    <col min="3845" max="3845" width="18.625" style="16" customWidth="1"/>
    <col min="3846" max="4096" width="9" style="16"/>
    <col min="4097" max="4097" width="21.125" style="16" customWidth="1"/>
    <col min="4098" max="4098" width="21.75" style="16" customWidth="1"/>
    <col min="4099" max="4099" width="15.5" style="16" customWidth="1"/>
    <col min="4100" max="4100" width="21.375" style="16" customWidth="1"/>
    <col min="4101" max="4101" width="18.625" style="16" customWidth="1"/>
    <col min="4102" max="4352" width="9" style="16"/>
    <col min="4353" max="4353" width="21.125" style="16" customWidth="1"/>
    <col min="4354" max="4354" width="21.75" style="16" customWidth="1"/>
    <col min="4355" max="4355" width="15.5" style="16" customWidth="1"/>
    <col min="4356" max="4356" width="21.375" style="16" customWidth="1"/>
    <col min="4357" max="4357" width="18.625" style="16" customWidth="1"/>
    <col min="4358" max="4608" width="9" style="16"/>
    <col min="4609" max="4609" width="21.125" style="16" customWidth="1"/>
    <col min="4610" max="4610" width="21.75" style="16" customWidth="1"/>
    <col min="4611" max="4611" width="15.5" style="16" customWidth="1"/>
    <col min="4612" max="4612" width="21.375" style="16" customWidth="1"/>
    <col min="4613" max="4613" width="18.625" style="16" customWidth="1"/>
    <col min="4614" max="4864" width="9" style="16"/>
    <col min="4865" max="4865" width="21.125" style="16" customWidth="1"/>
    <col min="4866" max="4866" width="21.75" style="16" customWidth="1"/>
    <col min="4867" max="4867" width="15.5" style="16" customWidth="1"/>
    <col min="4868" max="4868" width="21.375" style="16" customWidth="1"/>
    <col min="4869" max="4869" width="18.625" style="16" customWidth="1"/>
    <col min="4870" max="5120" width="9" style="16"/>
    <col min="5121" max="5121" width="21.125" style="16" customWidth="1"/>
    <col min="5122" max="5122" width="21.75" style="16" customWidth="1"/>
    <col min="5123" max="5123" width="15.5" style="16" customWidth="1"/>
    <col min="5124" max="5124" width="21.375" style="16" customWidth="1"/>
    <col min="5125" max="5125" width="18.625" style="16" customWidth="1"/>
    <col min="5126" max="5376" width="9" style="16"/>
    <col min="5377" max="5377" width="21.125" style="16" customWidth="1"/>
    <col min="5378" max="5378" width="21.75" style="16" customWidth="1"/>
    <col min="5379" max="5379" width="15.5" style="16" customWidth="1"/>
    <col min="5380" max="5380" width="21.375" style="16" customWidth="1"/>
    <col min="5381" max="5381" width="18.625" style="16" customWidth="1"/>
    <col min="5382" max="5632" width="9" style="16"/>
    <col min="5633" max="5633" width="21.125" style="16" customWidth="1"/>
    <col min="5634" max="5634" width="21.75" style="16" customWidth="1"/>
    <col min="5635" max="5635" width="15.5" style="16" customWidth="1"/>
    <col min="5636" max="5636" width="21.375" style="16" customWidth="1"/>
    <col min="5637" max="5637" width="18.625" style="16" customWidth="1"/>
    <col min="5638" max="5888" width="9" style="16"/>
    <col min="5889" max="5889" width="21.125" style="16" customWidth="1"/>
    <col min="5890" max="5890" width="21.75" style="16" customWidth="1"/>
    <col min="5891" max="5891" width="15.5" style="16" customWidth="1"/>
    <col min="5892" max="5892" width="21.375" style="16" customWidth="1"/>
    <col min="5893" max="5893" width="18.625" style="16" customWidth="1"/>
    <col min="5894" max="6144" width="9" style="16"/>
    <col min="6145" max="6145" width="21.125" style="16" customWidth="1"/>
    <col min="6146" max="6146" width="21.75" style="16" customWidth="1"/>
    <col min="6147" max="6147" width="15.5" style="16" customWidth="1"/>
    <col min="6148" max="6148" width="21.375" style="16" customWidth="1"/>
    <col min="6149" max="6149" width="18.625" style="16" customWidth="1"/>
    <col min="6150" max="6400" width="9" style="16"/>
    <col min="6401" max="6401" width="21.125" style="16" customWidth="1"/>
    <col min="6402" max="6402" width="21.75" style="16" customWidth="1"/>
    <col min="6403" max="6403" width="15.5" style="16" customWidth="1"/>
    <col min="6404" max="6404" width="21.375" style="16" customWidth="1"/>
    <col min="6405" max="6405" width="18.625" style="16" customWidth="1"/>
    <col min="6406" max="6656" width="9" style="16"/>
    <col min="6657" max="6657" width="21.125" style="16" customWidth="1"/>
    <col min="6658" max="6658" width="21.75" style="16" customWidth="1"/>
    <col min="6659" max="6659" width="15.5" style="16" customWidth="1"/>
    <col min="6660" max="6660" width="21.375" style="16" customWidth="1"/>
    <col min="6661" max="6661" width="18.625" style="16" customWidth="1"/>
    <col min="6662" max="6912" width="9" style="16"/>
    <col min="6913" max="6913" width="21.125" style="16" customWidth="1"/>
    <col min="6914" max="6914" width="21.75" style="16" customWidth="1"/>
    <col min="6915" max="6915" width="15.5" style="16" customWidth="1"/>
    <col min="6916" max="6916" width="21.375" style="16" customWidth="1"/>
    <col min="6917" max="6917" width="18.625" style="16" customWidth="1"/>
    <col min="6918" max="7168" width="9" style="16"/>
    <col min="7169" max="7169" width="21.125" style="16" customWidth="1"/>
    <col min="7170" max="7170" width="21.75" style="16" customWidth="1"/>
    <col min="7171" max="7171" width="15.5" style="16" customWidth="1"/>
    <col min="7172" max="7172" width="21.375" style="16" customWidth="1"/>
    <col min="7173" max="7173" width="18.625" style="16" customWidth="1"/>
    <col min="7174" max="7424" width="9" style="16"/>
    <col min="7425" max="7425" width="21.125" style="16" customWidth="1"/>
    <col min="7426" max="7426" width="21.75" style="16" customWidth="1"/>
    <col min="7427" max="7427" width="15.5" style="16" customWidth="1"/>
    <col min="7428" max="7428" width="21.375" style="16" customWidth="1"/>
    <col min="7429" max="7429" width="18.625" style="16" customWidth="1"/>
    <col min="7430" max="7680" width="9" style="16"/>
    <col min="7681" max="7681" width="21.125" style="16" customWidth="1"/>
    <col min="7682" max="7682" width="21.75" style="16" customWidth="1"/>
    <col min="7683" max="7683" width="15.5" style="16" customWidth="1"/>
    <col min="7684" max="7684" width="21.375" style="16" customWidth="1"/>
    <col min="7685" max="7685" width="18.625" style="16" customWidth="1"/>
    <col min="7686" max="7936" width="9" style="16"/>
    <col min="7937" max="7937" width="21.125" style="16" customWidth="1"/>
    <col min="7938" max="7938" width="21.75" style="16" customWidth="1"/>
    <col min="7939" max="7939" width="15.5" style="16" customWidth="1"/>
    <col min="7940" max="7940" width="21.375" style="16" customWidth="1"/>
    <col min="7941" max="7941" width="18.625" style="16" customWidth="1"/>
    <col min="7942" max="8192" width="9" style="16"/>
    <col min="8193" max="8193" width="21.125" style="16" customWidth="1"/>
    <col min="8194" max="8194" width="21.75" style="16" customWidth="1"/>
    <col min="8195" max="8195" width="15.5" style="16" customWidth="1"/>
    <col min="8196" max="8196" width="21.375" style="16" customWidth="1"/>
    <col min="8197" max="8197" width="18.625" style="16" customWidth="1"/>
    <col min="8198" max="8448" width="9" style="16"/>
    <col min="8449" max="8449" width="21.125" style="16" customWidth="1"/>
    <col min="8450" max="8450" width="21.75" style="16" customWidth="1"/>
    <col min="8451" max="8451" width="15.5" style="16" customWidth="1"/>
    <col min="8452" max="8452" width="21.375" style="16" customWidth="1"/>
    <col min="8453" max="8453" width="18.625" style="16" customWidth="1"/>
    <col min="8454" max="8704" width="9" style="16"/>
    <col min="8705" max="8705" width="21.125" style="16" customWidth="1"/>
    <col min="8706" max="8706" width="21.75" style="16" customWidth="1"/>
    <col min="8707" max="8707" width="15.5" style="16" customWidth="1"/>
    <col min="8708" max="8708" width="21.375" style="16" customWidth="1"/>
    <col min="8709" max="8709" width="18.625" style="16" customWidth="1"/>
    <col min="8710" max="8960" width="9" style="16"/>
    <col min="8961" max="8961" width="21.125" style="16" customWidth="1"/>
    <col min="8962" max="8962" width="21.75" style="16" customWidth="1"/>
    <col min="8963" max="8963" width="15.5" style="16" customWidth="1"/>
    <col min="8964" max="8964" width="21.375" style="16" customWidth="1"/>
    <col min="8965" max="8965" width="18.625" style="16" customWidth="1"/>
    <col min="8966" max="9216" width="9" style="16"/>
    <col min="9217" max="9217" width="21.125" style="16" customWidth="1"/>
    <col min="9218" max="9218" width="21.75" style="16" customWidth="1"/>
    <col min="9219" max="9219" width="15.5" style="16" customWidth="1"/>
    <col min="9220" max="9220" width="21.375" style="16" customWidth="1"/>
    <col min="9221" max="9221" width="18.625" style="16" customWidth="1"/>
    <col min="9222" max="9472" width="9" style="16"/>
    <col min="9473" max="9473" width="21.125" style="16" customWidth="1"/>
    <col min="9474" max="9474" width="21.75" style="16" customWidth="1"/>
    <col min="9475" max="9475" width="15.5" style="16" customWidth="1"/>
    <col min="9476" max="9476" width="21.375" style="16" customWidth="1"/>
    <col min="9477" max="9477" width="18.625" style="16" customWidth="1"/>
    <col min="9478" max="9728" width="9" style="16"/>
    <col min="9729" max="9729" width="21.125" style="16" customWidth="1"/>
    <col min="9730" max="9730" width="21.75" style="16" customWidth="1"/>
    <col min="9731" max="9731" width="15.5" style="16" customWidth="1"/>
    <col min="9732" max="9732" width="21.375" style="16" customWidth="1"/>
    <col min="9733" max="9733" width="18.625" style="16" customWidth="1"/>
    <col min="9734" max="9984" width="9" style="16"/>
    <col min="9985" max="9985" width="21.125" style="16" customWidth="1"/>
    <col min="9986" max="9986" width="21.75" style="16" customWidth="1"/>
    <col min="9987" max="9987" width="15.5" style="16" customWidth="1"/>
    <col min="9988" max="9988" width="21.375" style="16" customWidth="1"/>
    <col min="9989" max="9989" width="18.625" style="16" customWidth="1"/>
    <col min="9990" max="10240" width="9" style="16"/>
    <col min="10241" max="10241" width="21.125" style="16" customWidth="1"/>
    <col min="10242" max="10242" width="21.75" style="16" customWidth="1"/>
    <col min="10243" max="10243" width="15.5" style="16" customWidth="1"/>
    <col min="10244" max="10244" width="21.375" style="16" customWidth="1"/>
    <col min="10245" max="10245" width="18.625" style="16" customWidth="1"/>
    <col min="10246" max="10496" width="9" style="16"/>
    <col min="10497" max="10497" width="21.125" style="16" customWidth="1"/>
    <col min="10498" max="10498" width="21.75" style="16" customWidth="1"/>
    <col min="10499" max="10499" width="15.5" style="16" customWidth="1"/>
    <col min="10500" max="10500" width="21.375" style="16" customWidth="1"/>
    <col min="10501" max="10501" width="18.625" style="16" customWidth="1"/>
    <col min="10502" max="10752" width="9" style="16"/>
    <col min="10753" max="10753" width="21.125" style="16" customWidth="1"/>
    <col min="10754" max="10754" width="21.75" style="16" customWidth="1"/>
    <col min="10755" max="10755" width="15.5" style="16" customWidth="1"/>
    <col min="10756" max="10756" width="21.375" style="16" customWidth="1"/>
    <col min="10757" max="10757" width="18.625" style="16" customWidth="1"/>
    <col min="10758" max="11008" width="9" style="16"/>
    <col min="11009" max="11009" width="21.125" style="16" customWidth="1"/>
    <col min="11010" max="11010" width="21.75" style="16" customWidth="1"/>
    <col min="11011" max="11011" width="15.5" style="16" customWidth="1"/>
    <col min="11012" max="11012" width="21.375" style="16" customWidth="1"/>
    <col min="11013" max="11013" width="18.625" style="16" customWidth="1"/>
    <col min="11014" max="11264" width="9" style="16"/>
    <col min="11265" max="11265" width="21.125" style="16" customWidth="1"/>
    <col min="11266" max="11266" width="21.75" style="16" customWidth="1"/>
    <col min="11267" max="11267" width="15.5" style="16" customWidth="1"/>
    <col min="11268" max="11268" width="21.375" style="16" customWidth="1"/>
    <col min="11269" max="11269" width="18.625" style="16" customWidth="1"/>
    <col min="11270" max="11520" width="9" style="16"/>
    <col min="11521" max="11521" width="21.125" style="16" customWidth="1"/>
    <col min="11522" max="11522" width="21.75" style="16" customWidth="1"/>
    <col min="11523" max="11523" width="15.5" style="16" customWidth="1"/>
    <col min="11524" max="11524" width="21.375" style="16" customWidth="1"/>
    <col min="11525" max="11525" width="18.625" style="16" customWidth="1"/>
    <col min="11526" max="11776" width="9" style="16"/>
    <col min="11777" max="11777" width="21.125" style="16" customWidth="1"/>
    <col min="11778" max="11778" width="21.75" style="16" customWidth="1"/>
    <col min="11779" max="11779" width="15.5" style="16" customWidth="1"/>
    <col min="11780" max="11780" width="21.375" style="16" customWidth="1"/>
    <col min="11781" max="11781" width="18.625" style="16" customWidth="1"/>
    <col min="11782" max="12032" width="9" style="16"/>
    <col min="12033" max="12033" width="21.125" style="16" customWidth="1"/>
    <col min="12034" max="12034" width="21.75" style="16" customWidth="1"/>
    <col min="12035" max="12035" width="15.5" style="16" customWidth="1"/>
    <col min="12036" max="12036" width="21.375" style="16" customWidth="1"/>
    <col min="12037" max="12037" width="18.625" style="16" customWidth="1"/>
    <col min="12038" max="12288" width="9" style="16"/>
    <col min="12289" max="12289" width="21.125" style="16" customWidth="1"/>
    <col min="12290" max="12290" width="21.75" style="16" customWidth="1"/>
    <col min="12291" max="12291" width="15.5" style="16" customWidth="1"/>
    <col min="12292" max="12292" width="21.375" style="16" customWidth="1"/>
    <col min="12293" max="12293" width="18.625" style="16" customWidth="1"/>
    <col min="12294" max="12544" width="9" style="16"/>
    <col min="12545" max="12545" width="21.125" style="16" customWidth="1"/>
    <col min="12546" max="12546" width="21.75" style="16" customWidth="1"/>
    <col min="12547" max="12547" width="15.5" style="16" customWidth="1"/>
    <col min="12548" max="12548" width="21.375" style="16" customWidth="1"/>
    <col min="12549" max="12549" width="18.625" style="16" customWidth="1"/>
    <col min="12550" max="12800" width="9" style="16"/>
    <col min="12801" max="12801" width="21.125" style="16" customWidth="1"/>
    <col min="12802" max="12802" width="21.75" style="16" customWidth="1"/>
    <col min="12803" max="12803" width="15.5" style="16" customWidth="1"/>
    <col min="12804" max="12804" width="21.375" style="16" customWidth="1"/>
    <col min="12805" max="12805" width="18.625" style="16" customWidth="1"/>
    <col min="12806" max="13056" width="9" style="16"/>
    <col min="13057" max="13057" width="21.125" style="16" customWidth="1"/>
    <col min="13058" max="13058" width="21.75" style="16" customWidth="1"/>
    <col min="13059" max="13059" width="15.5" style="16" customWidth="1"/>
    <col min="13060" max="13060" width="21.375" style="16" customWidth="1"/>
    <col min="13061" max="13061" width="18.625" style="16" customWidth="1"/>
    <col min="13062" max="13312" width="9" style="16"/>
    <col min="13313" max="13313" width="21.125" style="16" customWidth="1"/>
    <col min="13314" max="13314" width="21.75" style="16" customWidth="1"/>
    <col min="13315" max="13315" width="15.5" style="16" customWidth="1"/>
    <col min="13316" max="13316" width="21.375" style="16" customWidth="1"/>
    <col min="13317" max="13317" width="18.625" style="16" customWidth="1"/>
    <col min="13318" max="13568" width="9" style="16"/>
    <col min="13569" max="13569" width="21.125" style="16" customWidth="1"/>
    <col min="13570" max="13570" width="21.75" style="16" customWidth="1"/>
    <col min="13571" max="13571" width="15.5" style="16" customWidth="1"/>
    <col min="13572" max="13572" width="21.375" style="16" customWidth="1"/>
    <col min="13573" max="13573" width="18.625" style="16" customWidth="1"/>
    <col min="13574" max="13824" width="9" style="16"/>
    <col min="13825" max="13825" width="21.125" style="16" customWidth="1"/>
    <col min="13826" max="13826" width="21.75" style="16" customWidth="1"/>
    <col min="13827" max="13827" width="15.5" style="16" customWidth="1"/>
    <col min="13828" max="13828" width="21.375" style="16" customWidth="1"/>
    <col min="13829" max="13829" width="18.625" style="16" customWidth="1"/>
    <col min="13830" max="14080" width="9" style="16"/>
    <col min="14081" max="14081" width="21.125" style="16" customWidth="1"/>
    <col min="14082" max="14082" width="21.75" style="16" customWidth="1"/>
    <col min="14083" max="14083" width="15.5" style="16" customWidth="1"/>
    <col min="14084" max="14084" width="21.375" style="16" customWidth="1"/>
    <col min="14085" max="14085" width="18.625" style="16" customWidth="1"/>
    <col min="14086" max="14336" width="9" style="16"/>
    <col min="14337" max="14337" width="21.125" style="16" customWidth="1"/>
    <col min="14338" max="14338" width="21.75" style="16" customWidth="1"/>
    <col min="14339" max="14339" width="15.5" style="16" customWidth="1"/>
    <col min="14340" max="14340" width="21.375" style="16" customWidth="1"/>
    <col min="14341" max="14341" width="18.625" style="16" customWidth="1"/>
    <col min="14342" max="14592" width="9" style="16"/>
    <col min="14593" max="14593" width="21.125" style="16" customWidth="1"/>
    <col min="14594" max="14594" width="21.75" style="16" customWidth="1"/>
    <col min="14595" max="14595" width="15.5" style="16" customWidth="1"/>
    <col min="14596" max="14596" width="21.375" style="16" customWidth="1"/>
    <col min="14597" max="14597" width="18.625" style="16" customWidth="1"/>
    <col min="14598" max="14848" width="9" style="16"/>
    <col min="14849" max="14849" width="21.125" style="16" customWidth="1"/>
    <col min="14850" max="14850" width="21.75" style="16" customWidth="1"/>
    <col min="14851" max="14851" width="15.5" style="16" customWidth="1"/>
    <col min="14852" max="14852" width="21.375" style="16" customWidth="1"/>
    <col min="14853" max="14853" width="18.625" style="16" customWidth="1"/>
    <col min="14854" max="15104" width="9" style="16"/>
    <col min="15105" max="15105" width="21.125" style="16" customWidth="1"/>
    <col min="15106" max="15106" width="21.75" style="16" customWidth="1"/>
    <col min="15107" max="15107" width="15.5" style="16" customWidth="1"/>
    <col min="15108" max="15108" width="21.375" style="16" customWidth="1"/>
    <col min="15109" max="15109" width="18.625" style="16" customWidth="1"/>
    <col min="15110" max="15360" width="9" style="16"/>
    <col min="15361" max="15361" width="21.125" style="16" customWidth="1"/>
    <col min="15362" max="15362" width="21.75" style="16" customWidth="1"/>
    <col min="15363" max="15363" width="15.5" style="16" customWidth="1"/>
    <col min="15364" max="15364" width="21.375" style="16" customWidth="1"/>
    <col min="15365" max="15365" width="18.625" style="16" customWidth="1"/>
    <col min="15366" max="15616" width="9" style="16"/>
    <col min="15617" max="15617" width="21.125" style="16" customWidth="1"/>
    <col min="15618" max="15618" width="21.75" style="16" customWidth="1"/>
    <col min="15619" max="15619" width="15.5" style="16" customWidth="1"/>
    <col min="15620" max="15620" width="21.375" style="16" customWidth="1"/>
    <col min="15621" max="15621" width="18.625" style="16" customWidth="1"/>
    <col min="15622" max="15872" width="9" style="16"/>
    <col min="15873" max="15873" width="21.125" style="16" customWidth="1"/>
    <col min="15874" max="15874" width="21.75" style="16" customWidth="1"/>
    <col min="15875" max="15875" width="15.5" style="16" customWidth="1"/>
    <col min="15876" max="15876" width="21.375" style="16" customWidth="1"/>
    <col min="15877" max="15877" width="18.625" style="16" customWidth="1"/>
    <col min="15878" max="16128" width="9" style="16"/>
    <col min="16129" max="16129" width="21.125" style="16" customWidth="1"/>
    <col min="16130" max="16130" width="21.75" style="16" customWidth="1"/>
    <col min="16131" max="16131" width="15.5" style="16" customWidth="1"/>
    <col min="16132" max="16132" width="21.375" style="16" customWidth="1"/>
    <col min="16133" max="16133" width="18.625" style="16" customWidth="1"/>
    <col min="16134" max="16384" width="9" style="16"/>
  </cols>
  <sheetData>
    <row r="1" ht="14.25" spans="1:1">
      <c r="A1" s="17" t="s">
        <v>660</v>
      </c>
    </row>
    <row r="2" ht="19.5" spans="1:5">
      <c r="A2" s="18" t="s">
        <v>661</v>
      </c>
      <c r="B2" s="18"/>
      <c r="C2" s="18"/>
      <c r="D2" s="18"/>
      <c r="E2" s="18"/>
    </row>
    <row r="3" spans="1:5">
      <c r="A3" s="19" t="s">
        <v>662</v>
      </c>
      <c r="B3" s="19"/>
      <c r="C3" s="19"/>
      <c r="D3" s="19"/>
      <c r="E3" s="19"/>
    </row>
    <row r="4" spans="1:5">
      <c r="A4" s="20" t="s">
        <v>663</v>
      </c>
      <c r="B4" s="20" t="s">
        <v>664</v>
      </c>
      <c r="C4" s="20"/>
      <c r="D4" s="20" t="s">
        <v>665</v>
      </c>
      <c r="E4" s="20" t="s">
        <v>666</v>
      </c>
    </row>
    <row r="5" spans="1:5">
      <c r="A5" s="21" t="s">
        <v>667</v>
      </c>
      <c r="B5" s="22" t="s">
        <v>668</v>
      </c>
      <c r="C5" s="23"/>
      <c r="D5" s="21" t="s">
        <v>87</v>
      </c>
      <c r="E5" s="24">
        <v>300000</v>
      </c>
    </row>
    <row r="6" spans="1:5">
      <c r="A6" s="21" t="s">
        <v>669</v>
      </c>
      <c r="B6" s="22" t="s">
        <v>670</v>
      </c>
      <c r="C6" s="23"/>
      <c r="D6" s="21" t="s">
        <v>81</v>
      </c>
      <c r="E6" s="25">
        <v>830000</v>
      </c>
    </row>
    <row r="7" spans="1:5">
      <c r="A7" s="21" t="s">
        <v>671</v>
      </c>
      <c r="B7" s="22" t="s">
        <v>672</v>
      </c>
      <c r="C7" s="23"/>
      <c r="D7" s="21" t="s">
        <v>81</v>
      </c>
      <c r="E7" s="25">
        <v>1000000</v>
      </c>
    </row>
    <row r="8" spans="1:5">
      <c r="A8" s="21" t="s">
        <v>673</v>
      </c>
      <c r="B8" s="22" t="s">
        <v>674</v>
      </c>
      <c r="C8" s="23"/>
      <c r="D8" s="21" t="s">
        <v>81</v>
      </c>
      <c r="E8" s="25">
        <v>485000</v>
      </c>
    </row>
    <row r="9" spans="1:5">
      <c r="A9" s="21" t="s">
        <v>675</v>
      </c>
      <c r="B9" s="22" t="s">
        <v>676</v>
      </c>
      <c r="C9" s="23"/>
      <c r="D9" s="21" t="s">
        <v>81</v>
      </c>
      <c r="E9" s="25">
        <v>559110</v>
      </c>
    </row>
    <row r="10" spans="1:5">
      <c r="A10" s="21" t="s">
        <v>677</v>
      </c>
      <c r="B10" s="22" t="s">
        <v>678</v>
      </c>
      <c r="C10" s="23"/>
      <c r="D10" s="21" t="s">
        <v>81</v>
      </c>
      <c r="E10" s="24">
        <v>232000</v>
      </c>
    </row>
    <row r="11" spans="1:5">
      <c r="A11" s="21" t="s">
        <v>679</v>
      </c>
      <c r="B11" s="22" t="s">
        <v>680</v>
      </c>
      <c r="C11" s="23"/>
      <c r="D11" s="21" t="s">
        <v>81</v>
      </c>
      <c r="E11" s="25">
        <v>524500</v>
      </c>
    </row>
    <row r="12" spans="1:5">
      <c r="A12" s="21" t="s">
        <v>681</v>
      </c>
      <c r="B12" s="22" t="s">
        <v>682</v>
      </c>
      <c r="C12" s="23"/>
      <c r="D12" s="21" t="s">
        <v>94</v>
      </c>
      <c r="E12" s="25">
        <v>212200</v>
      </c>
    </row>
    <row r="13" spans="1:5">
      <c r="A13" s="21" t="s">
        <v>683</v>
      </c>
      <c r="B13" s="22" t="s">
        <v>684</v>
      </c>
      <c r="C13" s="23"/>
      <c r="D13" s="21" t="s">
        <v>94</v>
      </c>
      <c r="E13" s="25">
        <v>150000</v>
      </c>
    </row>
    <row r="14" spans="1:5">
      <c r="A14" s="21" t="s">
        <v>685</v>
      </c>
      <c r="B14" s="22" t="s">
        <v>686</v>
      </c>
      <c r="C14" s="23"/>
      <c r="D14" s="21" t="s">
        <v>94</v>
      </c>
      <c r="E14" s="25">
        <v>350000</v>
      </c>
    </row>
    <row r="15" spans="1:5">
      <c r="A15" s="21" t="s">
        <v>687</v>
      </c>
      <c r="B15" s="22" t="s">
        <v>688</v>
      </c>
      <c r="C15" s="23"/>
      <c r="D15" s="21" t="s">
        <v>94</v>
      </c>
      <c r="E15" s="24">
        <v>160000</v>
      </c>
    </row>
    <row r="16" spans="1:5">
      <c r="A16" s="21" t="s">
        <v>689</v>
      </c>
      <c r="B16" s="22" t="s">
        <v>690</v>
      </c>
      <c r="C16" s="23"/>
      <c r="D16" s="21" t="s">
        <v>96</v>
      </c>
      <c r="E16" s="24">
        <v>50000</v>
      </c>
    </row>
    <row r="17" spans="1:5">
      <c r="A17" s="21" t="s">
        <v>691</v>
      </c>
      <c r="B17" s="22" t="s">
        <v>692</v>
      </c>
      <c r="C17" s="23"/>
      <c r="D17" s="21" t="s">
        <v>96</v>
      </c>
      <c r="E17" s="24">
        <v>400000</v>
      </c>
    </row>
    <row r="18" spans="1:5">
      <c r="A18" s="21" t="s">
        <v>693</v>
      </c>
      <c r="B18" s="22" t="s">
        <v>694</v>
      </c>
      <c r="C18" s="23"/>
      <c r="D18" s="21" t="s">
        <v>91</v>
      </c>
      <c r="E18" s="24">
        <v>25000</v>
      </c>
    </row>
    <row r="19" spans="1:5">
      <c r="A19" s="21" t="s">
        <v>695</v>
      </c>
      <c r="B19" s="22" t="s">
        <v>696</v>
      </c>
      <c r="C19" s="23"/>
      <c r="D19" s="21" t="s">
        <v>55</v>
      </c>
      <c r="E19" s="24">
        <v>5897800</v>
      </c>
    </row>
    <row r="20" spans="1:5">
      <c r="A20" s="21" t="s">
        <v>697</v>
      </c>
      <c r="B20" s="26" t="s">
        <v>698</v>
      </c>
      <c r="C20" s="27"/>
      <c r="D20" s="21" t="s">
        <v>108</v>
      </c>
      <c r="E20" s="24">
        <v>72000</v>
      </c>
    </row>
    <row r="21" spans="1:5">
      <c r="A21" s="21" t="s">
        <v>699</v>
      </c>
      <c r="B21" s="26" t="s">
        <v>700</v>
      </c>
      <c r="C21" s="27"/>
      <c r="D21" s="21" t="s">
        <v>108</v>
      </c>
      <c r="E21" s="24">
        <v>180000</v>
      </c>
    </row>
    <row r="22" spans="1:5">
      <c r="A22" s="21" t="s">
        <v>701</v>
      </c>
      <c r="B22" s="22" t="s">
        <v>702</v>
      </c>
      <c r="C22" s="23"/>
      <c r="D22" s="21" t="s">
        <v>175</v>
      </c>
      <c r="E22" s="24">
        <v>25050000</v>
      </c>
    </row>
    <row r="23" spans="1:5">
      <c r="A23" s="21" t="s">
        <v>703</v>
      </c>
      <c r="B23" s="22" t="s">
        <v>704</v>
      </c>
      <c r="C23" s="23"/>
      <c r="D23" s="21" t="s">
        <v>56</v>
      </c>
      <c r="E23" s="24">
        <v>5636818</v>
      </c>
    </row>
    <row r="24" spans="1:5">
      <c r="A24" s="21" t="s">
        <v>705</v>
      </c>
      <c r="B24" s="22" t="s">
        <v>706</v>
      </c>
      <c r="C24" s="23"/>
      <c r="D24" s="21" t="s">
        <v>56</v>
      </c>
      <c r="E24" s="24">
        <v>198600</v>
      </c>
    </row>
    <row r="25" spans="1:5">
      <c r="A25" s="21" t="s">
        <v>707</v>
      </c>
      <c r="B25" s="22" t="s">
        <v>708</v>
      </c>
      <c r="C25" s="23"/>
      <c r="D25" s="21" t="s">
        <v>56</v>
      </c>
      <c r="E25" s="24">
        <v>1900000</v>
      </c>
    </row>
    <row r="26" spans="1:5">
      <c r="A26" s="21" t="s">
        <v>709</v>
      </c>
      <c r="B26" s="22" t="s">
        <v>710</v>
      </c>
      <c r="C26" s="23"/>
      <c r="D26" s="21" t="s">
        <v>56</v>
      </c>
      <c r="E26" s="24">
        <v>1400000</v>
      </c>
    </row>
    <row r="27" spans="1:5">
      <c r="A27" s="21" t="s">
        <v>711</v>
      </c>
      <c r="B27" s="22" t="s">
        <v>712</v>
      </c>
      <c r="C27" s="23"/>
      <c r="D27" s="21" t="s">
        <v>55</v>
      </c>
      <c r="E27" s="24">
        <v>250000</v>
      </c>
    </row>
    <row r="28" spans="1:5">
      <c r="A28" s="21" t="s">
        <v>713</v>
      </c>
      <c r="B28" s="22" t="s">
        <v>714</v>
      </c>
      <c r="C28" s="23"/>
      <c r="D28" s="21" t="s">
        <v>55</v>
      </c>
      <c r="E28" s="24">
        <v>100000</v>
      </c>
    </row>
    <row r="29" spans="1:5">
      <c r="A29" s="21" t="s">
        <v>715</v>
      </c>
      <c r="B29" s="22" t="s">
        <v>716</v>
      </c>
      <c r="C29" s="23"/>
      <c r="D29" s="21" t="s">
        <v>55</v>
      </c>
      <c r="E29" s="24">
        <v>45000</v>
      </c>
    </row>
    <row r="30" spans="1:5">
      <c r="A30" s="21" t="s">
        <v>717</v>
      </c>
      <c r="B30" s="22" t="s">
        <v>718</v>
      </c>
      <c r="C30" s="23"/>
      <c r="D30" s="21" t="s">
        <v>56</v>
      </c>
      <c r="E30" s="24">
        <v>700000</v>
      </c>
    </row>
    <row r="31" spans="1:5">
      <c r="A31" s="21" t="s">
        <v>719</v>
      </c>
      <c r="B31" s="22" t="s">
        <v>720</v>
      </c>
      <c r="C31" s="23"/>
      <c r="D31" s="21" t="s">
        <v>175</v>
      </c>
      <c r="E31" s="24">
        <v>800000</v>
      </c>
    </row>
    <row r="32" spans="1:5">
      <c r="A32" s="21" t="s">
        <v>721</v>
      </c>
      <c r="B32" s="22" t="s">
        <v>722</v>
      </c>
      <c r="C32" s="23"/>
      <c r="D32" s="21" t="s">
        <v>155</v>
      </c>
      <c r="E32" s="24">
        <v>400000</v>
      </c>
    </row>
    <row r="33" spans="1:5">
      <c r="A33" s="21" t="s">
        <v>723</v>
      </c>
      <c r="B33" s="22" t="s">
        <v>724</v>
      </c>
      <c r="C33" s="23"/>
      <c r="D33" s="21" t="s">
        <v>145</v>
      </c>
      <c r="E33" s="24">
        <v>110000</v>
      </c>
    </row>
    <row r="34" spans="1:5">
      <c r="A34" s="21" t="s">
        <v>725</v>
      </c>
      <c r="B34" s="22" t="s">
        <v>726</v>
      </c>
      <c r="C34" s="23"/>
      <c r="D34" s="21" t="s">
        <v>136</v>
      </c>
      <c r="E34" s="24">
        <v>100000</v>
      </c>
    </row>
    <row r="35" spans="1:5">
      <c r="A35" s="21" t="s">
        <v>727</v>
      </c>
      <c r="B35" s="22" t="s">
        <v>728</v>
      </c>
      <c r="C35" s="23"/>
      <c r="D35" s="21" t="s">
        <v>48</v>
      </c>
      <c r="E35" s="24">
        <v>110000</v>
      </c>
    </row>
    <row r="36" spans="1:5">
      <c r="A36" s="21" t="s">
        <v>729</v>
      </c>
      <c r="B36" s="22" t="s">
        <v>730</v>
      </c>
      <c r="C36" s="23"/>
      <c r="D36" s="21" t="s">
        <v>119</v>
      </c>
      <c r="E36" s="24">
        <v>633900</v>
      </c>
    </row>
    <row r="37" spans="1:5">
      <c r="A37" s="21" t="s">
        <v>731</v>
      </c>
      <c r="B37" s="22" t="s">
        <v>732</v>
      </c>
      <c r="C37" s="23"/>
      <c r="D37" s="21" t="s">
        <v>141</v>
      </c>
      <c r="E37" s="24">
        <v>597400</v>
      </c>
    </row>
    <row r="38" spans="1:5">
      <c r="A38" s="21" t="s">
        <v>733</v>
      </c>
      <c r="B38" s="22" t="s">
        <v>734</v>
      </c>
      <c r="C38" s="23"/>
      <c r="D38" s="21" t="s">
        <v>117</v>
      </c>
      <c r="E38" s="24">
        <v>467280</v>
      </c>
    </row>
    <row r="39" spans="1:5">
      <c r="A39" s="21" t="s">
        <v>735</v>
      </c>
      <c r="B39" s="22" t="s">
        <v>736</v>
      </c>
      <c r="C39" s="23"/>
      <c r="D39" s="21" t="s">
        <v>119</v>
      </c>
      <c r="E39" s="24">
        <v>467280</v>
      </c>
    </row>
    <row r="40" spans="1:5">
      <c r="A40" s="21" t="s">
        <v>737</v>
      </c>
      <c r="B40" s="22" t="s">
        <v>738</v>
      </c>
      <c r="C40" s="23"/>
      <c r="D40" s="21" t="s">
        <v>139</v>
      </c>
      <c r="E40" s="24">
        <v>77880</v>
      </c>
    </row>
    <row r="41" spans="1:5">
      <c r="A41" s="21" t="s">
        <v>739</v>
      </c>
      <c r="B41" s="22" t="s">
        <v>740</v>
      </c>
      <c r="C41" s="23"/>
      <c r="D41" s="21" t="s">
        <v>122</v>
      </c>
      <c r="E41" s="24">
        <v>330000</v>
      </c>
    </row>
    <row r="42" spans="1:5">
      <c r="A42" s="21" t="s">
        <v>741</v>
      </c>
      <c r="B42" s="22" t="s">
        <v>742</v>
      </c>
      <c r="C42" s="23"/>
      <c r="D42" s="21" t="s">
        <v>119</v>
      </c>
      <c r="E42" s="24">
        <v>60000</v>
      </c>
    </row>
    <row r="43" spans="1:5">
      <c r="A43" s="21" t="s">
        <v>743</v>
      </c>
      <c r="B43" s="22" t="s">
        <v>744</v>
      </c>
      <c r="C43" s="23"/>
      <c r="D43" s="21" t="s">
        <v>117</v>
      </c>
      <c r="E43" s="24">
        <v>77880</v>
      </c>
    </row>
    <row r="44" spans="1:5">
      <c r="A44" s="21" t="s">
        <v>745</v>
      </c>
      <c r="B44" s="22" t="s">
        <v>746</v>
      </c>
      <c r="C44" s="23"/>
      <c r="D44" s="21" t="s">
        <v>141</v>
      </c>
      <c r="E44" s="24">
        <v>200000</v>
      </c>
    </row>
    <row r="45" spans="1:5">
      <c r="A45" s="21" t="s">
        <v>747</v>
      </c>
      <c r="B45" s="22" t="s">
        <v>748</v>
      </c>
      <c r="C45" s="23"/>
      <c r="D45" s="21" t="s">
        <v>139</v>
      </c>
      <c r="E45" s="24">
        <v>100000</v>
      </c>
    </row>
    <row r="46" spans="1:5">
      <c r="A46" s="21" t="s">
        <v>749</v>
      </c>
      <c r="B46" s="22" t="s">
        <v>750</v>
      </c>
      <c r="C46" s="23"/>
      <c r="D46" s="21" t="s">
        <v>141</v>
      </c>
      <c r="E46" s="24">
        <v>100000</v>
      </c>
    </row>
    <row r="47" spans="1:5">
      <c r="A47" s="21" t="s">
        <v>751</v>
      </c>
      <c r="B47" s="22" t="s">
        <v>752</v>
      </c>
      <c r="C47" s="23"/>
      <c r="D47" s="21" t="s">
        <v>48</v>
      </c>
      <c r="E47" s="24">
        <v>100000</v>
      </c>
    </row>
    <row r="48" spans="1:5">
      <c r="A48" s="21" t="s">
        <v>753</v>
      </c>
      <c r="B48" s="22" t="s">
        <v>754</v>
      </c>
      <c r="C48" s="23"/>
      <c r="D48" s="21" t="s">
        <v>141</v>
      </c>
      <c r="E48" s="24">
        <v>144000</v>
      </c>
    </row>
    <row r="49" customHeight="1" spans="1:5">
      <c r="A49" s="21" t="s">
        <v>755</v>
      </c>
      <c r="B49" s="22" t="s">
        <v>756</v>
      </c>
      <c r="C49" s="23"/>
      <c r="D49" s="21" t="s">
        <v>124</v>
      </c>
      <c r="E49" s="24">
        <v>218000</v>
      </c>
    </row>
    <row r="50" spans="1:5">
      <c r="A50" s="21" t="s">
        <v>757</v>
      </c>
      <c r="B50" s="22" t="s">
        <v>758</v>
      </c>
      <c r="C50" s="23"/>
      <c r="D50" s="21" t="s">
        <v>118</v>
      </c>
      <c r="E50" s="24">
        <v>145000</v>
      </c>
    </row>
    <row r="51" spans="1:5">
      <c r="A51" s="21" t="s">
        <v>759</v>
      </c>
      <c r="B51" s="22" t="s">
        <v>760</v>
      </c>
      <c r="C51" s="23"/>
      <c r="D51" s="21" t="s">
        <v>159</v>
      </c>
      <c r="E51" s="24">
        <v>80000</v>
      </c>
    </row>
    <row r="52" spans="1:5">
      <c r="A52" s="21" t="s">
        <v>761</v>
      </c>
      <c r="B52" s="22" t="s">
        <v>762</v>
      </c>
      <c r="C52" s="23"/>
      <c r="D52" s="21" t="s">
        <v>83</v>
      </c>
      <c r="E52" s="24">
        <v>297285</v>
      </c>
    </row>
    <row r="53" spans="1:5">
      <c r="A53" s="21" t="s">
        <v>763</v>
      </c>
      <c r="B53" s="22" t="s">
        <v>764</v>
      </c>
      <c r="C53" s="23"/>
      <c r="D53" s="21" t="s">
        <v>83</v>
      </c>
      <c r="E53" s="24">
        <v>80000</v>
      </c>
    </row>
    <row r="54" spans="1:5">
      <c r="A54" s="21" t="s">
        <v>765</v>
      </c>
      <c r="B54" s="28" t="s">
        <v>766</v>
      </c>
      <c r="C54" s="29"/>
      <c r="D54" s="21" t="s">
        <v>85</v>
      </c>
      <c r="E54" s="24">
        <v>80000</v>
      </c>
    </row>
  </sheetData>
  <mergeCells count="53">
    <mergeCell ref="A2:E2"/>
    <mergeCell ref="A3:E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</mergeCells>
  <hyperlinks>
    <hyperlink ref="B58" r:id="rId1"/>
    <hyperlink ref="B56" r:id="rId1"/>
  </hyperlinks>
  <pageMargins left="0.7" right="0.7" top="0.75" bottom="0.75" header="0.3" footer="0.3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6"/>
  <sheetViews>
    <sheetView workbookViewId="0">
      <selection activeCell="O5" sqref="O5"/>
    </sheetView>
  </sheetViews>
  <sheetFormatPr defaultColWidth="9" defaultRowHeight="13.5"/>
  <cols>
    <col min="8" max="8" width="12" customWidth="1"/>
    <col min="11" max="11" width="12.25" customWidth="1"/>
  </cols>
  <sheetData>
    <row r="1" ht="19.5" customHeight="1" spans="1:1">
      <c r="A1" s="1" t="s">
        <v>767</v>
      </c>
    </row>
    <row r="2" ht="20.25" spans="1:12">
      <c r="A2" s="2" t="s">
        <v>768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>
      <c r="A3" s="3"/>
      <c r="B3" s="3"/>
      <c r="D3" s="4"/>
      <c r="E3" s="4"/>
      <c r="F3" s="4"/>
      <c r="G3" s="4"/>
      <c r="H3" s="4"/>
      <c r="K3" s="4"/>
      <c r="L3" s="4" t="s">
        <v>2</v>
      </c>
    </row>
    <row r="4" ht="24" spans="1:12">
      <c r="A4" s="5" t="s">
        <v>769</v>
      </c>
      <c r="B4" s="5" t="s">
        <v>770</v>
      </c>
      <c r="C4" s="5" t="s">
        <v>299</v>
      </c>
      <c r="D4" s="5" t="s">
        <v>300</v>
      </c>
      <c r="E4" s="5" t="s">
        <v>218</v>
      </c>
      <c r="F4" s="5" t="s">
        <v>219</v>
      </c>
      <c r="G4" s="5" t="s">
        <v>220</v>
      </c>
      <c r="H4" s="5" t="s">
        <v>221</v>
      </c>
      <c r="I4" s="5" t="s">
        <v>301</v>
      </c>
      <c r="J4" s="5" t="s">
        <v>771</v>
      </c>
      <c r="K4" s="12" t="s">
        <v>772</v>
      </c>
      <c r="L4" s="5" t="s">
        <v>773</v>
      </c>
    </row>
    <row r="5" ht="67.5" spans="1:12">
      <c r="A5" s="6" t="s">
        <v>774</v>
      </c>
      <c r="B5" s="6" t="s">
        <v>775</v>
      </c>
      <c r="C5" s="6" t="s">
        <v>93</v>
      </c>
      <c r="D5" s="6" t="s">
        <v>94</v>
      </c>
      <c r="E5" s="6" t="s">
        <v>776</v>
      </c>
      <c r="F5" s="6" t="s">
        <v>274</v>
      </c>
      <c r="G5" s="6">
        <v>30299</v>
      </c>
      <c r="H5" s="6" t="s">
        <v>274</v>
      </c>
      <c r="I5" s="6" t="s">
        <v>777</v>
      </c>
      <c r="J5" s="13" t="s">
        <v>778</v>
      </c>
      <c r="K5" s="14">
        <v>1800000</v>
      </c>
      <c r="L5" s="6" t="s">
        <v>779</v>
      </c>
    </row>
    <row r="6" ht="56.25" spans="1:12">
      <c r="A6" s="6" t="s">
        <v>774</v>
      </c>
      <c r="B6" s="6" t="s">
        <v>775</v>
      </c>
      <c r="C6" s="6" t="s">
        <v>427</v>
      </c>
      <c r="D6" s="6" t="s">
        <v>119</v>
      </c>
      <c r="E6" s="6" t="s">
        <v>776</v>
      </c>
      <c r="F6" s="6" t="s">
        <v>274</v>
      </c>
      <c r="G6" s="6">
        <v>30299</v>
      </c>
      <c r="H6" s="6" t="s">
        <v>274</v>
      </c>
      <c r="I6" s="6" t="s">
        <v>780</v>
      </c>
      <c r="J6" s="13" t="s">
        <v>778</v>
      </c>
      <c r="K6" s="14">
        <v>120000</v>
      </c>
      <c r="L6" s="6" t="s">
        <v>781</v>
      </c>
    </row>
    <row r="7" ht="67.5" spans="1:12">
      <c r="A7" s="6" t="s">
        <v>774</v>
      </c>
      <c r="B7" s="6" t="s">
        <v>775</v>
      </c>
      <c r="C7" s="6" t="s">
        <v>482</v>
      </c>
      <c r="D7" s="6" t="s">
        <v>134</v>
      </c>
      <c r="E7" s="6" t="s">
        <v>782</v>
      </c>
      <c r="F7" s="6" t="s">
        <v>282</v>
      </c>
      <c r="G7" s="6">
        <v>30399</v>
      </c>
      <c r="H7" s="6" t="s">
        <v>282</v>
      </c>
      <c r="I7" s="6" t="s">
        <v>783</v>
      </c>
      <c r="J7" s="13" t="s">
        <v>778</v>
      </c>
      <c r="K7" s="14">
        <v>586910.1</v>
      </c>
      <c r="L7" s="6" t="s">
        <v>784</v>
      </c>
    </row>
    <row r="8" ht="78.75" spans="1:12">
      <c r="A8" s="6" t="s">
        <v>774</v>
      </c>
      <c r="B8" s="6" t="s">
        <v>775</v>
      </c>
      <c r="C8" s="6" t="s">
        <v>785</v>
      </c>
      <c r="D8" s="6" t="s">
        <v>786</v>
      </c>
      <c r="E8" s="6" t="s">
        <v>787</v>
      </c>
      <c r="F8" s="6" t="s">
        <v>277</v>
      </c>
      <c r="G8" s="6">
        <v>30302</v>
      </c>
      <c r="H8" s="6" t="s">
        <v>281</v>
      </c>
      <c r="I8" s="6" t="s">
        <v>788</v>
      </c>
      <c r="J8" s="13" t="s">
        <v>778</v>
      </c>
      <c r="K8" s="14">
        <v>2779639.8</v>
      </c>
      <c r="L8" s="6" t="s">
        <v>789</v>
      </c>
    </row>
    <row r="9" ht="56.25" spans="1:12">
      <c r="A9" s="6" t="s">
        <v>774</v>
      </c>
      <c r="B9" s="6" t="s">
        <v>775</v>
      </c>
      <c r="C9" s="6" t="s">
        <v>790</v>
      </c>
      <c r="D9" s="6" t="s">
        <v>791</v>
      </c>
      <c r="E9" s="6" t="s">
        <v>776</v>
      </c>
      <c r="F9" s="6" t="s">
        <v>274</v>
      </c>
      <c r="G9" s="6">
        <v>30299</v>
      </c>
      <c r="H9" s="6" t="s">
        <v>274</v>
      </c>
      <c r="I9" s="6" t="s">
        <v>792</v>
      </c>
      <c r="J9" s="13" t="s">
        <v>778</v>
      </c>
      <c r="K9" s="14">
        <v>4400</v>
      </c>
      <c r="L9" s="6" t="s">
        <v>793</v>
      </c>
    </row>
    <row r="10" ht="45" spans="1:12">
      <c r="A10" s="6" t="s">
        <v>774</v>
      </c>
      <c r="B10" s="6" t="s">
        <v>775</v>
      </c>
      <c r="C10" s="6" t="s">
        <v>555</v>
      </c>
      <c r="D10" s="6" t="s">
        <v>48</v>
      </c>
      <c r="E10" s="6" t="s">
        <v>776</v>
      </c>
      <c r="F10" s="6" t="s">
        <v>274</v>
      </c>
      <c r="G10" s="6">
        <v>30299</v>
      </c>
      <c r="H10" s="6" t="s">
        <v>274</v>
      </c>
      <c r="I10" s="6" t="s">
        <v>794</v>
      </c>
      <c r="J10" s="13" t="s">
        <v>778</v>
      </c>
      <c r="K10" s="14">
        <v>720000</v>
      </c>
      <c r="L10" s="6" t="s">
        <v>793</v>
      </c>
    </row>
    <row r="11" ht="45" spans="1:12">
      <c r="A11" s="6" t="s">
        <v>774</v>
      </c>
      <c r="B11" s="6" t="s">
        <v>775</v>
      </c>
      <c r="C11" s="6" t="s">
        <v>555</v>
      </c>
      <c r="D11" s="6" t="s">
        <v>48</v>
      </c>
      <c r="E11" s="6" t="s">
        <v>776</v>
      </c>
      <c r="F11" s="6" t="s">
        <v>274</v>
      </c>
      <c r="G11" s="6">
        <v>30299</v>
      </c>
      <c r="H11" s="6" t="s">
        <v>274</v>
      </c>
      <c r="I11" s="6" t="s">
        <v>795</v>
      </c>
      <c r="J11" s="13" t="s">
        <v>778</v>
      </c>
      <c r="K11" s="14">
        <v>335806.08</v>
      </c>
      <c r="L11" s="6" t="s">
        <v>793</v>
      </c>
    </row>
    <row r="12" ht="56.25" spans="1:12">
      <c r="A12" s="6" t="s">
        <v>774</v>
      </c>
      <c r="B12" s="6" t="s">
        <v>775</v>
      </c>
      <c r="C12" s="6" t="s">
        <v>555</v>
      </c>
      <c r="D12" s="6" t="s">
        <v>48</v>
      </c>
      <c r="E12" s="6" t="s">
        <v>776</v>
      </c>
      <c r="F12" s="6" t="s">
        <v>274</v>
      </c>
      <c r="G12" s="6">
        <v>30299</v>
      </c>
      <c r="H12" s="6" t="s">
        <v>274</v>
      </c>
      <c r="I12" s="6" t="s">
        <v>796</v>
      </c>
      <c r="J12" s="13" t="s">
        <v>778</v>
      </c>
      <c r="K12" s="14">
        <v>37800</v>
      </c>
      <c r="L12" s="6" t="s">
        <v>797</v>
      </c>
    </row>
    <row r="13" spans="1:12">
      <c r="A13" s="7" t="s">
        <v>70</v>
      </c>
      <c r="B13" s="8"/>
      <c r="C13" s="8"/>
      <c r="D13" s="8"/>
      <c r="E13" s="8"/>
      <c r="F13" s="8"/>
      <c r="G13" s="8"/>
      <c r="H13" s="8"/>
      <c r="I13" s="8"/>
      <c r="J13" s="15"/>
      <c r="K13" s="14">
        <v>6384555.98</v>
      </c>
      <c r="L13" s="6"/>
    </row>
    <row r="14" spans="1:8">
      <c r="A14" s="9"/>
      <c r="B14" s="9"/>
      <c r="C14" s="9"/>
      <c r="D14" s="9"/>
      <c r="E14" s="10"/>
      <c r="F14" s="9"/>
      <c r="G14" s="9"/>
      <c r="H14" s="9"/>
    </row>
    <row r="15" spans="1:8">
      <c r="A15" s="9"/>
      <c r="B15" s="9"/>
      <c r="C15" s="9"/>
      <c r="D15" s="9"/>
      <c r="E15" s="10"/>
      <c r="F15" s="9"/>
      <c r="G15" s="9"/>
      <c r="H15" s="9"/>
    </row>
    <row r="16" spans="1:8">
      <c r="A16" s="9"/>
      <c r="B16" s="9"/>
      <c r="C16" s="9"/>
      <c r="D16" s="9"/>
      <c r="E16" s="10"/>
      <c r="F16" s="9"/>
      <c r="G16" s="9"/>
      <c r="H16" s="9"/>
    </row>
    <row r="17" spans="1:8">
      <c r="A17" s="9"/>
      <c r="B17" s="9"/>
      <c r="C17" s="9"/>
      <c r="D17" s="9"/>
      <c r="E17" s="10"/>
      <c r="F17" s="9"/>
      <c r="G17" s="9"/>
      <c r="H17" s="9"/>
    </row>
    <row r="18" spans="1:8">
      <c r="A18" s="9"/>
      <c r="B18" s="9"/>
      <c r="C18" s="9"/>
      <c r="D18" s="9"/>
      <c r="E18" s="10"/>
      <c r="F18" s="9"/>
      <c r="G18" s="9"/>
      <c r="H18" s="9"/>
    </row>
    <row r="19" spans="1:8">
      <c r="A19" s="9"/>
      <c r="B19" s="9"/>
      <c r="C19" s="9"/>
      <c r="D19" s="9"/>
      <c r="E19" s="10"/>
      <c r="F19" s="9"/>
      <c r="G19" s="9"/>
      <c r="H19" s="9"/>
    </row>
    <row r="20" spans="1:8">
      <c r="A20" s="9"/>
      <c r="B20" s="9"/>
      <c r="C20" s="9"/>
      <c r="D20" s="9"/>
      <c r="E20" s="10"/>
      <c r="F20" s="9"/>
      <c r="G20" s="9"/>
      <c r="H20" s="9"/>
    </row>
    <row r="21" spans="1:8">
      <c r="A21" s="9"/>
      <c r="B21" s="9"/>
      <c r="C21" s="9"/>
      <c r="D21" s="9"/>
      <c r="E21" s="10"/>
      <c r="F21" s="9"/>
      <c r="G21" s="9"/>
      <c r="H21" s="9"/>
    </row>
    <row r="22" spans="1:8">
      <c r="A22" s="9"/>
      <c r="B22" s="9"/>
      <c r="C22" s="9"/>
      <c r="D22" s="9"/>
      <c r="E22" s="10"/>
      <c r="F22" s="9"/>
      <c r="G22" s="9"/>
      <c r="H22" s="9"/>
    </row>
    <row r="23" spans="1:8">
      <c r="A23" s="9"/>
      <c r="B23" s="9"/>
      <c r="C23" s="9"/>
      <c r="D23" s="9"/>
      <c r="E23" s="10"/>
      <c r="F23" s="9"/>
      <c r="G23" s="9"/>
      <c r="H23" s="9"/>
    </row>
    <row r="24" spans="1:8">
      <c r="A24" s="9"/>
      <c r="B24" s="9"/>
      <c r="C24" s="9"/>
      <c r="D24" s="9"/>
      <c r="E24" s="10"/>
      <c r="F24" s="9"/>
      <c r="G24" s="9"/>
      <c r="H24" s="9"/>
    </row>
    <row r="25" spans="1:8">
      <c r="A25" s="9"/>
      <c r="B25" s="9"/>
      <c r="C25" s="9"/>
      <c r="D25" s="9"/>
      <c r="E25" s="10"/>
      <c r="F25" s="9"/>
      <c r="G25" s="9"/>
      <c r="H25" s="9"/>
    </row>
    <row r="26" spans="1:8">
      <c r="A26" s="9"/>
      <c r="B26" s="9"/>
      <c r="C26" s="11"/>
      <c r="D26" s="9"/>
      <c r="E26" s="10"/>
      <c r="F26" s="9"/>
      <c r="G26" s="9"/>
      <c r="H26" s="9"/>
    </row>
  </sheetData>
  <mergeCells count="2">
    <mergeCell ref="A2:L2"/>
    <mergeCell ref="A13:J13"/>
  </mergeCells>
  <pageMargins left="0.7" right="0.7" top="0.75" bottom="0.75" header="0.3" footer="0.3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表一、部门收支总体情况表</vt:lpstr>
      <vt:lpstr>表二、部门收入总体情况表</vt:lpstr>
      <vt:lpstr>表三、部门支出总体情况表</vt:lpstr>
      <vt:lpstr>表四、财政拨款收支总体情况表</vt:lpstr>
      <vt:lpstr>表五、一般公共预算支出情况表</vt:lpstr>
      <vt:lpstr>表六、一般公共预算基本支出情况表</vt:lpstr>
      <vt:lpstr>表七、一般公共预算“三公”经费支出情况表</vt:lpstr>
      <vt:lpstr>表八、政府性基金预算支出情况表</vt:lpstr>
      <vt:lpstr>表九、部门预算明细表</vt:lpstr>
      <vt:lpstr>表十、政府购买服务预算财政拨款明细表</vt:lpstr>
      <vt:lpstr>表十一、专项转移支付预算表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唐亮</dc:creator>
  <cp:lastModifiedBy>黄红红</cp:lastModifiedBy>
  <dcterms:created xsi:type="dcterms:W3CDTF">2018-01-25T05:48:00Z</dcterms:created>
  <dcterms:modified xsi:type="dcterms:W3CDTF">2021-11-17T11:11:37Z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