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清单" sheetId="1" r:id="rId1"/>
    <sheet name="Sheet2" sheetId="2" state="hidden" r:id="rId2"/>
    <sheet name="Sheet3" sheetId="3" state="hidden" r:id="rId3"/>
  </sheets>
  <definedNames>
    <definedName name="_xlnm._FilterDatabase" localSheetId="0" hidden="1">清单!$A$3:$F$56</definedName>
    <definedName name="_xlnm.Print_Area" localSheetId="0">清单!$A$1:$F$57</definedName>
  </definedName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4"/>
  <c r="E57" s="1"/>
  <c r="D57"/>
</calcChain>
</file>

<file path=xl/comments1.xml><?xml version="1.0" encoding="utf-8"?>
<comments xmlns="http://schemas.openxmlformats.org/spreadsheetml/2006/main">
  <authors>
    <author>E540</author>
  </authors>
  <commentList>
    <comment ref="D53" authorId="0">
      <text>
        <r>
          <rPr>
            <b/>
            <sz val="9"/>
            <color indexed="81"/>
            <rFont val="Tahoma"/>
            <family val="2"/>
          </rPr>
          <t>E540: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预算</t>
        </r>
        <r>
          <rPr>
            <sz val="9"/>
            <color indexed="81"/>
            <rFont val="Tahoma"/>
            <family val="2"/>
          </rPr>
          <t>280.11</t>
        </r>
        <r>
          <rPr>
            <sz val="9"/>
            <color indexed="81"/>
            <rFont val="宋体"/>
            <family val="3"/>
            <charset val="134"/>
          </rPr>
          <t>万元，固定资产盘点预算</t>
        </r>
        <r>
          <rPr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宋体"/>
            <family val="3"/>
            <charset val="134"/>
          </rPr>
          <t>万元不做绩效目标，本次绩效目标成本指标为</t>
        </r>
        <r>
          <rPr>
            <sz val="9"/>
            <color indexed="81"/>
            <rFont val="Tahoma"/>
            <family val="2"/>
          </rPr>
          <t>260.11</t>
        </r>
        <r>
          <rPr>
            <sz val="9"/>
            <color indexed="81"/>
            <rFont val="宋体"/>
            <family val="3"/>
            <charset val="134"/>
          </rPr>
          <t>万元</t>
        </r>
      </text>
    </comment>
  </commentList>
</comments>
</file>

<file path=xl/sharedStrings.xml><?xml version="1.0" encoding="utf-8"?>
<sst xmlns="http://schemas.openxmlformats.org/spreadsheetml/2006/main" count="114" uniqueCount="75">
  <si>
    <t>广外街道党群服务中心工作经费</t>
  </si>
  <si>
    <t>基层党建工作经费</t>
  </si>
  <si>
    <t>基层党组织书记、副书记、委员工作补贴</t>
  </si>
  <si>
    <t>社区党组织服务群众项目经费</t>
  </si>
  <si>
    <t>宣传经费</t>
  </si>
  <si>
    <t>街道办公、服务用房物业费</t>
  </si>
  <si>
    <t>和委会工作经费</t>
  </si>
  <si>
    <t>拆违及“开墙打洞”综合治理工程经费</t>
  </si>
  <si>
    <t>城市管理类协管员工资及补贴</t>
  </si>
  <si>
    <t>清运大件垃圾及无主渣土经费</t>
  </si>
  <si>
    <t>城市管理经费</t>
  </si>
  <si>
    <t>街巷保洁经费</t>
  </si>
  <si>
    <t>以往年度项目尾款及其他二类费用</t>
  </si>
  <si>
    <t>街巷环境秩序维护服务费</t>
  </si>
  <si>
    <t>街区展示中心及相关费用</t>
  </si>
  <si>
    <t>垃圾分类工作经费</t>
  </si>
  <si>
    <t>老旧小区修缮改造工程经费</t>
  </si>
  <si>
    <t>城管执法保安服务费</t>
  </si>
  <si>
    <t>物技防费用</t>
  </si>
  <si>
    <t>巡防队2020年工资及相关费用</t>
  </si>
  <si>
    <t>反恐处突分队保安服务费</t>
  </si>
  <si>
    <t>社区治安志愿者经费</t>
  </si>
  <si>
    <t>微型消防站保安服务费及相关经费</t>
  </si>
  <si>
    <t>马连道小型消防站装修工程</t>
  </si>
  <si>
    <t>社区居委会用房房租、供暖、物业等</t>
  </si>
  <si>
    <t>社区居委会办公服务用房装修、维修经费</t>
  </si>
  <si>
    <t>社区工作者工资、五险一金及补充</t>
  </si>
  <si>
    <t>社区公益事业专项补助资金</t>
  </si>
  <si>
    <t>群众体育</t>
  </si>
  <si>
    <t>教育工作经费</t>
  </si>
  <si>
    <t>残疾人温馨家园运行经费</t>
  </si>
  <si>
    <t>民政拥军优属经费</t>
  </si>
  <si>
    <t>人口普查经费</t>
  </si>
  <si>
    <t>市民服务中心一窗式服务经费</t>
  </si>
  <si>
    <t>残疾人“生活、护理”两项补贴</t>
  </si>
  <si>
    <t>其他各类人员生活补助</t>
  </si>
  <si>
    <t>伤残军人经费</t>
  </si>
  <si>
    <t>民政退休人员经费</t>
  </si>
  <si>
    <t>民政医疗救助经费</t>
  </si>
  <si>
    <t>广外街道社区和居家养老服务项目</t>
  </si>
  <si>
    <t>广外街道社会公益性就业岗位补贴</t>
  </si>
  <si>
    <t>市民服务中心（京铁和园）运行经费</t>
  </si>
  <si>
    <t>幼儿园退休人员经费</t>
  </si>
  <si>
    <t>广外怡乐园敬老院房租</t>
  </si>
  <si>
    <t>科室</t>
  </si>
  <si>
    <t>项目</t>
  </si>
  <si>
    <t>预算金额（单位：元）</t>
  </si>
  <si>
    <t>街道综治中心建设工程</t>
  </si>
  <si>
    <t>广外第二执法队房租费</t>
  </si>
  <si>
    <t>最低生活保障金</t>
  </si>
  <si>
    <t>广外街道更新严重安全隐患住宅电梯项目进度款及相关经费</t>
  </si>
  <si>
    <t>序号</t>
    <phoneticPr fontId="2" type="noConversion"/>
  </si>
  <si>
    <t>党群工作办公室</t>
    <phoneticPr fontId="4" type="noConversion"/>
  </si>
  <si>
    <t>党群工作办公室</t>
  </si>
  <si>
    <t>综合办公室</t>
    <phoneticPr fontId="4" type="noConversion"/>
  </si>
  <si>
    <t>综合办公室</t>
  </si>
  <si>
    <t>城市管理办公室</t>
    <phoneticPr fontId="4" type="noConversion"/>
  </si>
  <si>
    <t>城市管理办公室</t>
  </si>
  <si>
    <t>平安建设办公室</t>
  </si>
  <si>
    <t>社会建设办公室</t>
    <phoneticPr fontId="4" type="noConversion"/>
  </si>
  <si>
    <t>社会建设办公室</t>
  </si>
  <si>
    <t>民生保障办公室</t>
    <phoneticPr fontId="4" type="noConversion"/>
  </si>
  <si>
    <t>民生保障办公室</t>
  </si>
  <si>
    <t>地区协调办公室</t>
    <phoneticPr fontId="4" type="noConversion"/>
  </si>
  <si>
    <t>市民服务中心</t>
    <phoneticPr fontId="4" type="noConversion"/>
  </si>
  <si>
    <t>市民服务中心</t>
  </si>
  <si>
    <t>备注</t>
    <phoneticPr fontId="2" type="noConversion"/>
  </si>
  <si>
    <t>2020年广外街道100万以上项目绩效目标项目清单</t>
    <phoneticPr fontId="2" type="noConversion"/>
  </si>
  <si>
    <t>合计</t>
    <phoneticPr fontId="2" type="noConversion"/>
  </si>
  <si>
    <t>运行管理经费</t>
    <phoneticPr fontId="2" type="noConversion"/>
  </si>
  <si>
    <t>市民服务中心社会组织管理与服务项目经费</t>
    <phoneticPr fontId="2" type="noConversion"/>
  </si>
  <si>
    <t>绿化养护、节日景观布置经费</t>
    <phoneticPr fontId="2" type="noConversion"/>
  </si>
  <si>
    <t>社区固定资产购置管理经费</t>
    <phoneticPr fontId="2" type="noConversion"/>
  </si>
  <si>
    <t>预算金额（单位：万元）</t>
    <phoneticPr fontId="2" type="noConversion"/>
  </si>
  <si>
    <t>绿化改造经费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</si>
</sst>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3" fontId="0" fillId="0" borderId="0" xfId="1" applyFont="1">
      <alignment vertical="center"/>
    </xf>
    <xf numFmtId="0" fontId="3" fillId="0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  <xf numFmtId="43" fontId="0" fillId="0" borderId="1" xfId="1" applyFont="1" applyBorder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>
      <selection activeCell="C16" sqref="C16"/>
    </sheetView>
  </sheetViews>
  <sheetFormatPr defaultRowHeight="13.5"/>
  <cols>
    <col min="1" max="1" width="4.75" bestFit="1" customWidth="1"/>
    <col min="2" max="2" width="13.125" bestFit="1" customWidth="1"/>
    <col min="3" max="3" width="38.5" style="8" customWidth="1"/>
    <col min="4" max="4" width="19.5" style="1" bestFit="1" customWidth="1"/>
    <col min="5" max="5" width="15" style="1" customWidth="1"/>
  </cols>
  <sheetData>
    <row r="1" spans="1:6" ht="20.25">
      <c r="A1" s="11" t="s">
        <v>67</v>
      </c>
      <c r="B1" s="11"/>
      <c r="C1" s="11"/>
      <c r="D1" s="11"/>
      <c r="E1" s="11"/>
      <c r="F1" s="11"/>
    </row>
    <row r="2" spans="1:6">
      <c r="A2" s="15" t="s">
        <v>51</v>
      </c>
      <c r="B2" s="15" t="s">
        <v>44</v>
      </c>
      <c r="C2" s="15" t="s">
        <v>45</v>
      </c>
      <c r="D2" s="16" t="s">
        <v>46</v>
      </c>
      <c r="E2" s="16" t="s">
        <v>73</v>
      </c>
      <c r="F2" s="9" t="s">
        <v>66</v>
      </c>
    </row>
    <row r="3" spans="1:6">
      <c r="A3" s="15"/>
      <c r="B3" s="15"/>
      <c r="C3" s="15"/>
      <c r="D3" s="16"/>
      <c r="E3" s="16"/>
      <c r="F3" s="10"/>
    </row>
    <row r="4" spans="1:6">
      <c r="A4" s="4">
        <v>1</v>
      </c>
      <c r="B4" s="2" t="s">
        <v>52</v>
      </c>
      <c r="C4" s="7" t="s">
        <v>0</v>
      </c>
      <c r="D4" s="5">
        <v>2808442</v>
      </c>
      <c r="E4" s="5">
        <f>ROUND(D4/10000,2)</f>
        <v>280.83999999999997</v>
      </c>
      <c r="F4" s="4"/>
    </row>
    <row r="5" spans="1:6">
      <c r="A5" s="4">
        <v>2</v>
      </c>
      <c r="B5" s="2" t="s">
        <v>53</v>
      </c>
      <c r="C5" s="7" t="s">
        <v>1</v>
      </c>
      <c r="D5" s="5">
        <v>3800000</v>
      </c>
      <c r="E5" s="5">
        <f t="shared" ref="E5:E56" si="0">ROUND(D5/10000,2)</f>
        <v>380</v>
      </c>
      <c r="F5" s="4"/>
    </row>
    <row r="6" spans="1:6">
      <c r="A6" s="4">
        <v>3</v>
      </c>
      <c r="B6" s="2" t="s">
        <v>53</v>
      </c>
      <c r="C6" s="7" t="s">
        <v>2</v>
      </c>
      <c r="D6" s="5">
        <v>3226200</v>
      </c>
      <c r="E6" s="5">
        <f t="shared" si="0"/>
        <v>322.62</v>
      </c>
      <c r="F6" s="4"/>
    </row>
    <row r="7" spans="1:6">
      <c r="A7" s="4">
        <v>4</v>
      </c>
      <c r="B7" s="2" t="s">
        <v>53</v>
      </c>
      <c r="C7" s="7" t="s">
        <v>3</v>
      </c>
      <c r="D7" s="5">
        <v>14000000</v>
      </c>
      <c r="E7" s="5">
        <f t="shared" si="0"/>
        <v>1400</v>
      </c>
      <c r="F7" s="4"/>
    </row>
    <row r="8" spans="1:6">
      <c r="A8" s="4">
        <v>5</v>
      </c>
      <c r="B8" s="2" t="s">
        <v>53</v>
      </c>
      <c r="C8" s="7" t="s">
        <v>4</v>
      </c>
      <c r="D8" s="5">
        <v>1150000</v>
      </c>
      <c r="E8" s="5">
        <f t="shared" si="0"/>
        <v>115</v>
      </c>
      <c r="F8" s="4"/>
    </row>
    <row r="9" spans="1:6">
      <c r="A9" s="4">
        <v>6</v>
      </c>
      <c r="B9" s="2" t="s">
        <v>54</v>
      </c>
      <c r="C9" s="7" t="s">
        <v>5</v>
      </c>
      <c r="D9" s="5">
        <v>2055586.8</v>
      </c>
      <c r="E9" s="5">
        <f t="shared" si="0"/>
        <v>205.56</v>
      </c>
      <c r="F9" s="4"/>
    </row>
    <row r="10" spans="1:6">
      <c r="A10" s="4">
        <v>7</v>
      </c>
      <c r="B10" s="2" t="s">
        <v>55</v>
      </c>
      <c r="C10" s="7" t="s">
        <v>6</v>
      </c>
      <c r="D10" s="5">
        <v>1200000</v>
      </c>
      <c r="E10" s="5">
        <f t="shared" si="0"/>
        <v>120</v>
      </c>
      <c r="F10" s="4"/>
    </row>
    <row r="11" spans="1:6">
      <c r="A11" s="4">
        <v>8</v>
      </c>
      <c r="B11" s="2" t="s">
        <v>55</v>
      </c>
      <c r="C11" s="7" t="s">
        <v>47</v>
      </c>
      <c r="D11" s="5">
        <v>3500000</v>
      </c>
      <c r="E11" s="5">
        <f t="shared" si="0"/>
        <v>350</v>
      </c>
      <c r="F11" s="4"/>
    </row>
    <row r="12" spans="1:6">
      <c r="A12" s="4">
        <v>9</v>
      </c>
      <c r="B12" s="2" t="s">
        <v>56</v>
      </c>
      <c r="C12" s="7" t="s">
        <v>48</v>
      </c>
      <c r="D12" s="5">
        <v>2002000</v>
      </c>
      <c r="E12" s="5">
        <f t="shared" si="0"/>
        <v>200.2</v>
      </c>
      <c r="F12" s="4"/>
    </row>
    <row r="13" spans="1:6">
      <c r="A13" s="4">
        <v>10</v>
      </c>
      <c r="B13" s="2" t="s">
        <v>57</v>
      </c>
      <c r="C13" s="7" t="s">
        <v>7</v>
      </c>
      <c r="D13" s="5">
        <v>10000000</v>
      </c>
      <c r="E13" s="5">
        <f t="shared" si="0"/>
        <v>1000</v>
      </c>
      <c r="F13" s="4"/>
    </row>
    <row r="14" spans="1:6">
      <c r="A14" s="4">
        <v>11</v>
      </c>
      <c r="B14" s="2" t="s">
        <v>57</v>
      </c>
      <c r="C14" s="7" t="s">
        <v>8</v>
      </c>
      <c r="D14" s="5">
        <v>2291200</v>
      </c>
      <c r="E14" s="5">
        <f t="shared" si="0"/>
        <v>229.12</v>
      </c>
      <c r="F14" s="4"/>
    </row>
    <row r="15" spans="1:6">
      <c r="A15" s="4">
        <v>12</v>
      </c>
      <c r="B15" s="2" t="s">
        <v>57</v>
      </c>
      <c r="C15" s="7" t="s">
        <v>9</v>
      </c>
      <c r="D15" s="5">
        <v>1500000</v>
      </c>
      <c r="E15" s="5">
        <f t="shared" si="0"/>
        <v>150</v>
      </c>
      <c r="F15" s="4"/>
    </row>
    <row r="16" spans="1:6">
      <c r="A16" s="4">
        <v>13</v>
      </c>
      <c r="B16" s="2" t="s">
        <v>57</v>
      </c>
      <c r="C16" s="7" t="s">
        <v>10</v>
      </c>
      <c r="D16" s="5">
        <v>1177000</v>
      </c>
      <c r="E16" s="5">
        <f t="shared" si="0"/>
        <v>117.7</v>
      </c>
      <c r="F16" s="4"/>
    </row>
    <row r="17" spans="1:6">
      <c r="A17" s="4">
        <v>14</v>
      </c>
      <c r="B17" s="2" t="s">
        <v>57</v>
      </c>
      <c r="C17" s="7" t="s">
        <v>11</v>
      </c>
      <c r="D17" s="5">
        <v>19543803.649999999</v>
      </c>
      <c r="E17" s="5">
        <f t="shared" si="0"/>
        <v>1954.38</v>
      </c>
      <c r="F17" s="4"/>
    </row>
    <row r="18" spans="1:6">
      <c r="A18" s="4">
        <v>15</v>
      </c>
      <c r="B18" s="2" t="s">
        <v>57</v>
      </c>
      <c r="C18" s="7" t="s">
        <v>12</v>
      </c>
      <c r="D18" s="5">
        <v>4847400</v>
      </c>
      <c r="E18" s="5">
        <f t="shared" si="0"/>
        <v>484.74</v>
      </c>
      <c r="F18" s="4"/>
    </row>
    <row r="19" spans="1:6">
      <c r="A19" s="4">
        <v>16</v>
      </c>
      <c r="B19" s="2" t="s">
        <v>57</v>
      </c>
      <c r="C19" s="7" t="s">
        <v>13</v>
      </c>
      <c r="D19" s="5">
        <v>9800000</v>
      </c>
      <c r="E19" s="5">
        <f t="shared" si="0"/>
        <v>980</v>
      </c>
      <c r="F19" s="4"/>
    </row>
    <row r="20" spans="1:6">
      <c r="A20" s="4">
        <v>17</v>
      </c>
      <c r="B20" s="2" t="s">
        <v>57</v>
      </c>
      <c r="C20" s="7" t="s">
        <v>14</v>
      </c>
      <c r="D20" s="5">
        <v>2250000</v>
      </c>
      <c r="E20" s="5">
        <f t="shared" si="0"/>
        <v>225</v>
      </c>
      <c r="F20" s="4"/>
    </row>
    <row r="21" spans="1:6">
      <c r="A21" s="4">
        <v>18</v>
      </c>
      <c r="B21" s="2" t="s">
        <v>57</v>
      </c>
      <c r="C21" s="7" t="s">
        <v>15</v>
      </c>
      <c r="D21" s="5">
        <v>11360000</v>
      </c>
      <c r="E21" s="5">
        <f t="shared" si="0"/>
        <v>1136</v>
      </c>
      <c r="F21" s="4"/>
    </row>
    <row r="22" spans="1:6">
      <c r="A22" s="4">
        <v>19</v>
      </c>
      <c r="B22" s="2" t="s">
        <v>57</v>
      </c>
      <c r="C22" s="7" t="s">
        <v>16</v>
      </c>
      <c r="D22" s="5">
        <v>6000000</v>
      </c>
      <c r="E22" s="5">
        <f t="shared" si="0"/>
        <v>600</v>
      </c>
      <c r="F22" s="4"/>
    </row>
    <row r="23" spans="1:6">
      <c r="A23" s="4">
        <v>20</v>
      </c>
      <c r="B23" s="2" t="s">
        <v>57</v>
      </c>
      <c r="C23" s="7" t="s">
        <v>17</v>
      </c>
      <c r="D23" s="5">
        <v>6679200</v>
      </c>
      <c r="E23" s="5">
        <f t="shared" si="0"/>
        <v>667.92</v>
      </c>
      <c r="F23" s="4"/>
    </row>
    <row r="24" spans="1:6">
      <c r="A24" s="4">
        <v>21</v>
      </c>
      <c r="B24" s="2" t="s">
        <v>58</v>
      </c>
      <c r="C24" s="7" t="s">
        <v>18</v>
      </c>
      <c r="D24" s="5">
        <v>3000000</v>
      </c>
      <c r="E24" s="5">
        <f t="shared" si="0"/>
        <v>300</v>
      </c>
      <c r="F24" s="4"/>
    </row>
    <row r="25" spans="1:6">
      <c r="A25" s="4">
        <v>22</v>
      </c>
      <c r="B25" s="2" t="s">
        <v>58</v>
      </c>
      <c r="C25" s="7" t="s">
        <v>19</v>
      </c>
      <c r="D25" s="5">
        <v>6132460</v>
      </c>
      <c r="E25" s="5">
        <f t="shared" si="0"/>
        <v>613.25</v>
      </c>
      <c r="F25" s="4"/>
    </row>
    <row r="26" spans="1:6">
      <c r="A26" s="4">
        <v>23</v>
      </c>
      <c r="B26" s="2" t="s">
        <v>58</v>
      </c>
      <c r="C26" s="7" t="s">
        <v>20</v>
      </c>
      <c r="D26" s="5">
        <v>3168000</v>
      </c>
      <c r="E26" s="5">
        <f t="shared" si="0"/>
        <v>316.8</v>
      </c>
      <c r="F26" s="4"/>
    </row>
    <row r="27" spans="1:6">
      <c r="A27" s="4">
        <v>24</v>
      </c>
      <c r="B27" s="2" t="s">
        <v>58</v>
      </c>
      <c r="C27" s="7" t="s">
        <v>21</v>
      </c>
      <c r="D27" s="5">
        <v>3350000</v>
      </c>
      <c r="E27" s="5">
        <f t="shared" si="0"/>
        <v>335</v>
      </c>
      <c r="F27" s="4"/>
    </row>
    <row r="28" spans="1:6">
      <c r="A28" s="4">
        <v>25</v>
      </c>
      <c r="B28" s="2" t="s">
        <v>58</v>
      </c>
      <c r="C28" s="7" t="s">
        <v>22</v>
      </c>
      <c r="D28" s="5">
        <v>3570456</v>
      </c>
      <c r="E28" s="5">
        <f t="shared" si="0"/>
        <v>357.05</v>
      </c>
      <c r="F28" s="4"/>
    </row>
    <row r="29" spans="1:6">
      <c r="A29" s="4">
        <v>26</v>
      </c>
      <c r="B29" s="3" t="s">
        <v>58</v>
      </c>
      <c r="C29" s="7" t="s">
        <v>23</v>
      </c>
      <c r="D29" s="5">
        <v>5833675.7000000002</v>
      </c>
      <c r="E29" s="5">
        <f t="shared" si="0"/>
        <v>583.37</v>
      </c>
      <c r="F29" s="4"/>
    </row>
    <row r="30" spans="1:6">
      <c r="A30" s="4">
        <v>27</v>
      </c>
      <c r="B30" s="2" t="s">
        <v>59</v>
      </c>
      <c r="C30" s="7" t="s">
        <v>24</v>
      </c>
      <c r="D30" s="5">
        <v>16000000</v>
      </c>
      <c r="E30" s="5">
        <f t="shared" si="0"/>
        <v>1600</v>
      </c>
      <c r="F30" s="4"/>
    </row>
    <row r="31" spans="1:6">
      <c r="A31" s="4">
        <v>28</v>
      </c>
      <c r="B31" s="2" t="s">
        <v>60</v>
      </c>
      <c r="C31" s="7" t="s">
        <v>25</v>
      </c>
      <c r="D31" s="5">
        <v>6360000</v>
      </c>
      <c r="E31" s="5">
        <f t="shared" si="0"/>
        <v>636</v>
      </c>
      <c r="F31" s="4"/>
    </row>
    <row r="32" spans="1:6">
      <c r="A32" s="4">
        <v>29</v>
      </c>
      <c r="B32" s="2" t="s">
        <v>60</v>
      </c>
      <c r="C32" s="7" t="s">
        <v>26</v>
      </c>
      <c r="D32" s="5">
        <v>63400000</v>
      </c>
      <c r="E32" s="5">
        <f t="shared" si="0"/>
        <v>6340</v>
      </c>
      <c r="F32" s="4"/>
    </row>
    <row r="33" spans="1:6">
      <c r="A33" s="4">
        <v>30</v>
      </c>
      <c r="B33" s="2" t="s">
        <v>60</v>
      </c>
      <c r="C33" s="7" t="s">
        <v>27</v>
      </c>
      <c r="D33" s="5">
        <v>3050000</v>
      </c>
      <c r="E33" s="5">
        <f t="shared" si="0"/>
        <v>305</v>
      </c>
      <c r="F33" s="4"/>
    </row>
    <row r="34" spans="1:6">
      <c r="A34" s="4">
        <v>31</v>
      </c>
      <c r="B34" s="2" t="s">
        <v>60</v>
      </c>
      <c r="C34" s="7" t="s">
        <v>28</v>
      </c>
      <c r="D34" s="5">
        <v>1155000</v>
      </c>
      <c r="E34" s="5">
        <f t="shared" si="0"/>
        <v>115.5</v>
      </c>
      <c r="F34" s="4"/>
    </row>
    <row r="35" spans="1:6">
      <c r="A35" s="4">
        <v>32</v>
      </c>
      <c r="B35" s="2" t="s">
        <v>60</v>
      </c>
      <c r="C35" s="7" t="s">
        <v>29</v>
      </c>
      <c r="D35" s="5">
        <v>1370000</v>
      </c>
      <c r="E35" s="5">
        <f t="shared" si="0"/>
        <v>137</v>
      </c>
      <c r="F35" s="4"/>
    </row>
    <row r="36" spans="1:6">
      <c r="A36" s="4">
        <v>33</v>
      </c>
      <c r="B36" s="2" t="s">
        <v>61</v>
      </c>
      <c r="C36" s="7" t="s">
        <v>30</v>
      </c>
      <c r="D36" s="5">
        <v>1350000</v>
      </c>
      <c r="E36" s="5">
        <f t="shared" si="0"/>
        <v>135</v>
      </c>
      <c r="F36" s="4"/>
    </row>
    <row r="37" spans="1:6">
      <c r="A37" s="4">
        <v>34</v>
      </c>
      <c r="B37" s="2" t="s">
        <v>62</v>
      </c>
      <c r="C37" s="7" t="s">
        <v>31</v>
      </c>
      <c r="D37" s="5">
        <v>1460200</v>
      </c>
      <c r="E37" s="5">
        <f t="shared" si="0"/>
        <v>146.02000000000001</v>
      </c>
      <c r="F37" s="4"/>
    </row>
    <row r="38" spans="1:6">
      <c r="A38" s="4">
        <v>35</v>
      </c>
      <c r="B38" s="2" t="s">
        <v>63</v>
      </c>
      <c r="C38" s="7" t="s">
        <v>32</v>
      </c>
      <c r="D38" s="5">
        <v>10070000</v>
      </c>
      <c r="E38" s="5">
        <f t="shared" si="0"/>
        <v>1007</v>
      </c>
      <c r="F38" s="4"/>
    </row>
    <row r="39" spans="1:6">
      <c r="A39" s="4">
        <v>36</v>
      </c>
      <c r="B39" s="2" t="s">
        <v>64</v>
      </c>
      <c r="C39" s="7" t="s">
        <v>33</v>
      </c>
      <c r="D39" s="5">
        <v>1683000</v>
      </c>
      <c r="E39" s="5">
        <f t="shared" si="0"/>
        <v>168.3</v>
      </c>
      <c r="F39" s="4"/>
    </row>
    <row r="40" spans="1:6">
      <c r="A40" s="4">
        <v>37</v>
      </c>
      <c r="B40" s="2" t="s">
        <v>65</v>
      </c>
      <c r="C40" s="7" t="s">
        <v>34</v>
      </c>
      <c r="D40" s="5">
        <v>5800000</v>
      </c>
      <c r="E40" s="5">
        <f t="shared" si="0"/>
        <v>580</v>
      </c>
      <c r="F40" s="4"/>
    </row>
    <row r="41" spans="1:6">
      <c r="A41" s="4">
        <v>38</v>
      </c>
      <c r="B41" s="2" t="s">
        <v>65</v>
      </c>
      <c r="C41" s="7" t="s">
        <v>35</v>
      </c>
      <c r="D41" s="5">
        <v>2650000</v>
      </c>
      <c r="E41" s="5">
        <f t="shared" si="0"/>
        <v>265</v>
      </c>
      <c r="F41" s="4"/>
    </row>
    <row r="42" spans="1:6">
      <c r="A42" s="4">
        <v>39</v>
      </c>
      <c r="B42" s="2" t="s">
        <v>65</v>
      </c>
      <c r="C42" s="7" t="s">
        <v>49</v>
      </c>
      <c r="D42" s="5">
        <v>16000000</v>
      </c>
      <c r="E42" s="5">
        <f t="shared" si="0"/>
        <v>1600</v>
      </c>
      <c r="F42" s="4"/>
    </row>
    <row r="43" spans="1:6">
      <c r="A43" s="4">
        <v>40</v>
      </c>
      <c r="B43" s="2" t="s">
        <v>65</v>
      </c>
      <c r="C43" s="7" t="s">
        <v>36</v>
      </c>
      <c r="D43" s="5">
        <v>1142220</v>
      </c>
      <c r="E43" s="5">
        <f t="shared" si="0"/>
        <v>114.22</v>
      </c>
      <c r="F43" s="4"/>
    </row>
    <row r="44" spans="1:6">
      <c r="A44" s="4">
        <v>41</v>
      </c>
      <c r="B44" s="2" t="s">
        <v>65</v>
      </c>
      <c r="C44" s="7" t="s">
        <v>37</v>
      </c>
      <c r="D44" s="5">
        <v>2301190</v>
      </c>
      <c r="E44" s="5">
        <f t="shared" si="0"/>
        <v>230.12</v>
      </c>
      <c r="F44" s="4"/>
    </row>
    <row r="45" spans="1:6">
      <c r="A45" s="4">
        <v>42</v>
      </c>
      <c r="B45" s="2" t="s">
        <v>65</v>
      </c>
      <c r="C45" s="7" t="s">
        <v>38</v>
      </c>
      <c r="D45" s="5">
        <v>3500000</v>
      </c>
      <c r="E45" s="5">
        <f t="shared" si="0"/>
        <v>350</v>
      </c>
      <c r="F45" s="4"/>
    </row>
    <row r="46" spans="1:6">
      <c r="A46" s="4">
        <v>43</v>
      </c>
      <c r="B46" s="2" t="s">
        <v>65</v>
      </c>
      <c r="C46" s="7" t="s">
        <v>39</v>
      </c>
      <c r="D46" s="5">
        <v>1642384</v>
      </c>
      <c r="E46" s="5">
        <f t="shared" si="0"/>
        <v>164.24</v>
      </c>
      <c r="F46" s="4"/>
    </row>
    <row r="47" spans="1:6">
      <c r="A47" s="4">
        <v>44</v>
      </c>
      <c r="B47" s="2" t="s">
        <v>65</v>
      </c>
      <c r="C47" s="7" t="s">
        <v>40</v>
      </c>
      <c r="D47" s="5">
        <v>7819446.7599999998</v>
      </c>
      <c r="E47" s="5">
        <f t="shared" si="0"/>
        <v>781.94</v>
      </c>
      <c r="F47" s="4"/>
    </row>
    <row r="48" spans="1:6">
      <c r="A48" s="4">
        <v>45</v>
      </c>
      <c r="B48" s="2" t="s">
        <v>65</v>
      </c>
      <c r="C48" s="17" t="s">
        <v>41</v>
      </c>
      <c r="D48" s="5">
        <v>2954977.55</v>
      </c>
      <c r="E48" s="5">
        <f t="shared" si="0"/>
        <v>295.5</v>
      </c>
      <c r="F48" s="4"/>
    </row>
    <row r="49" spans="1:6">
      <c r="A49" s="4">
        <v>46</v>
      </c>
      <c r="B49" s="2" t="s">
        <v>65</v>
      </c>
      <c r="C49" s="17" t="s">
        <v>42</v>
      </c>
      <c r="D49" s="5">
        <v>1100000</v>
      </c>
      <c r="E49" s="5">
        <f t="shared" si="0"/>
        <v>110</v>
      </c>
      <c r="F49" s="4"/>
    </row>
    <row r="50" spans="1:6">
      <c r="A50" s="4">
        <v>47</v>
      </c>
      <c r="B50" s="2" t="s">
        <v>65</v>
      </c>
      <c r="C50" s="17" t="s">
        <v>43</v>
      </c>
      <c r="D50" s="5">
        <v>1208800</v>
      </c>
      <c r="E50" s="5">
        <f t="shared" si="0"/>
        <v>120.88</v>
      </c>
      <c r="F50" s="4"/>
    </row>
    <row r="51" spans="1:6">
      <c r="A51" s="4">
        <v>48</v>
      </c>
      <c r="B51" s="2" t="s">
        <v>65</v>
      </c>
      <c r="C51" s="17" t="s">
        <v>70</v>
      </c>
      <c r="D51" s="5">
        <v>1790000</v>
      </c>
      <c r="E51" s="5">
        <f t="shared" si="0"/>
        <v>179</v>
      </c>
      <c r="F51" s="4"/>
    </row>
    <row r="52" spans="1:6" ht="14.25" customHeight="1">
      <c r="A52" s="4">
        <v>49</v>
      </c>
      <c r="B52" s="6" t="s">
        <v>55</v>
      </c>
      <c r="C52" s="17" t="s">
        <v>69</v>
      </c>
      <c r="D52" s="5">
        <v>1326000</v>
      </c>
      <c r="E52" s="5">
        <f t="shared" si="0"/>
        <v>132.6</v>
      </c>
      <c r="F52" s="4"/>
    </row>
    <row r="53" spans="1:6">
      <c r="A53" s="4">
        <v>50</v>
      </c>
      <c r="B53" s="2" t="s">
        <v>59</v>
      </c>
      <c r="C53" s="17" t="s">
        <v>72</v>
      </c>
      <c r="D53" s="5">
        <v>2601100</v>
      </c>
      <c r="E53" s="5">
        <f t="shared" si="0"/>
        <v>260.11</v>
      </c>
      <c r="F53" s="4"/>
    </row>
    <row r="54" spans="1:6" ht="27">
      <c r="A54" s="4">
        <v>51</v>
      </c>
      <c r="B54" s="2" t="s">
        <v>56</v>
      </c>
      <c r="C54" s="17" t="s">
        <v>50</v>
      </c>
      <c r="D54" s="5">
        <v>1318955.06</v>
      </c>
      <c r="E54" s="5">
        <f t="shared" si="0"/>
        <v>131.9</v>
      </c>
      <c r="F54" s="4"/>
    </row>
    <row r="55" spans="1:6">
      <c r="A55" s="4">
        <v>52</v>
      </c>
      <c r="B55" s="2" t="s">
        <v>56</v>
      </c>
      <c r="C55" s="17" t="s">
        <v>74</v>
      </c>
      <c r="D55" s="5">
        <v>1500000</v>
      </c>
      <c r="E55" s="5">
        <f t="shared" si="0"/>
        <v>150</v>
      </c>
      <c r="F55" s="4"/>
    </row>
    <row r="56" spans="1:6">
      <c r="A56" s="4">
        <v>53</v>
      </c>
      <c r="B56" s="2" t="s">
        <v>56</v>
      </c>
      <c r="C56" s="17" t="s">
        <v>71</v>
      </c>
      <c r="D56" s="5">
        <v>4980000</v>
      </c>
      <c r="E56" s="5">
        <f t="shared" si="0"/>
        <v>498</v>
      </c>
      <c r="F56" s="4"/>
    </row>
    <row r="57" spans="1:6">
      <c r="A57" s="12" t="s">
        <v>68</v>
      </c>
      <c r="B57" s="13"/>
      <c r="C57" s="14"/>
      <c r="D57" s="5">
        <f>SUM(D4:D56)</f>
        <v>299778697.51999998</v>
      </c>
      <c r="E57" s="5">
        <f>SUM(E4:E56)</f>
        <v>29977.88</v>
      </c>
      <c r="F57" s="4"/>
    </row>
  </sheetData>
  <autoFilter ref="A3:F56">
    <filterColumn colId="4"/>
  </autoFilter>
  <mergeCells count="8">
    <mergeCell ref="F2:F3"/>
    <mergeCell ref="A1:F1"/>
    <mergeCell ref="A57:C57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清单</vt:lpstr>
      <vt:lpstr>Sheet2</vt:lpstr>
      <vt:lpstr>Sheet3</vt:lpstr>
      <vt:lpstr>清单!Print_Area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E540</dc:creator>
  <cp:lastModifiedBy>E540</cp:lastModifiedBy>
  <cp:lastPrinted>2020-02-20T23:39:47Z</cp:lastPrinted>
  <dcterms:created xsi:type="dcterms:W3CDTF">2020-02-20T08:23:01Z</dcterms:created>
  <dcterms:modified xsi:type="dcterms:W3CDTF">2020-02-21T03:09:47Z</dcterms:modified>
</cp:coreProperties>
</file>