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316" yWindow="996" windowWidth="13380" windowHeight="11016"/>
  </bookViews>
  <sheets>
    <sheet name="审核表" sheetId="4" r:id="rId1"/>
  </sheets>
  <definedNames>
    <definedName name="_xlnm.Print_Titles" localSheetId="0">审核表!$1:$14</definedName>
  </definedNames>
  <calcPr calcId="145621"/>
</workbook>
</file>

<file path=xl/calcChain.xml><?xml version="1.0" encoding="utf-8"?>
<calcChain xmlns="http://schemas.openxmlformats.org/spreadsheetml/2006/main">
  <c r="E26" i="4" l="1"/>
  <c r="E9" i="4"/>
  <c r="E10" i="4" s="1"/>
</calcChain>
</file>

<file path=xl/sharedStrings.xml><?xml version="1.0" encoding="utf-8"?>
<sst xmlns="http://schemas.openxmlformats.org/spreadsheetml/2006/main" count="127" uniqueCount="101">
  <si>
    <t>附1-1：</t>
  </si>
  <si>
    <t>项目支出绩效目标申报表</t>
  </si>
  <si>
    <t>（2021年度）</t>
  </si>
  <si>
    <t>项目名称</t>
  </si>
  <si>
    <t>马连道小型消防站建设</t>
  </si>
  <si>
    <t>主管部门及代码</t>
  </si>
  <si>
    <t>276001北京市西城区人民政府广安门外街道办事处</t>
  </si>
  <si>
    <t>实施单位</t>
  </si>
  <si>
    <t>项目负责人</t>
  </si>
  <si>
    <t>孟凡马</t>
  </si>
  <si>
    <t>联系电话</t>
  </si>
  <si>
    <t>项目属性</t>
  </si>
  <si>
    <t>延续项目</t>
  </si>
  <si>
    <t>项目期</t>
  </si>
  <si>
    <t>二年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</si>
  <si>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</si>
  <si>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</si>
  <si>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</si>
  <si>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</si>
  <si>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</si>
  <si>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</si>
  <si>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中期目标（2020年7月—2021年12月）</t>
  </si>
  <si>
    <t>年度目标</t>
  </si>
  <si>
    <t>长期租赁位于马连道13号院西北角位置楼房，并进行装修改造，作为小型消防站。进一步解决广外地区辖区面积大，高层建筑多，灭火力量不能及时到达现场的问题，提升消防综合应急救援能力，及时扑救辖区高层等初起火灾，进一步提升辖区消防综合应急救援能力，有效减少火灾危害，保障人民群众生命财产安全，消除布局盲点，更有效保障人民群众生命财产安全。2020年7月申请立项，建设，计划2021年完成并投入使用。</t>
  </si>
  <si>
    <r>
      <rPr>
        <sz val="11"/>
        <rFont val="宋体"/>
        <family val="3"/>
        <charset val="134"/>
      </rPr>
      <t>在2020年工程进度基础上，完成小型消防站内容部装修改造工程，并对室外进行装修改造。打造消防教育科普基地，配置相关设施，</t>
    </r>
    <r>
      <rPr>
        <sz val="11"/>
        <rFont val="宋体"/>
        <family val="3"/>
        <charset val="134"/>
      </rPr>
      <t>2021年底完成全部工程建设，验收合格后，投入使用后，开展消防活动。</t>
    </r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</si>
  <si>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</si>
  <si>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</si>
  <si>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</si>
  <si>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</si>
  <si>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</si>
  <si>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</si>
  <si>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</si>
  <si>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小型消防站租赁面积</t>
  </si>
  <si>
    <t>2720.5平方米</t>
  </si>
  <si>
    <t>建筑面积2720.5平方米。</t>
  </si>
  <si>
    <t>装修改造面积</t>
  </si>
  <si>
    <t>3563.3平方米</t>
  </si>
  <si>
    <t>其中：内部装修改造面积</t>
  </si>
  <si>
    <t xml:space="preserve">      室外装修改造面积</t>
  </si>
  <si>
    <t>842.8平方米</t>
  </si>
  <si>
    <t>室外装修改造面积</t>
  </si>
  <si>
    <t>质量指标</t>
  </si>
  <si>
    <t>工程装修改造的竣工验收质量</t>
  </si>
  <si>
    <t>通过工程质量验收</t>
  </si>
  <si>
    <t>工程装修改造的竣工验收合格率</t>
  </si>
  <si>
    <t xml:space="preserve">    合格率100%。</t>
  </si>
  <si>
    <t>改造后的消防站服务功能</t>
  </si>
  <si>
    <t>满足辖区突发应急救援处置，提供日常训练及宣传消防安全知识场所</t>
  </si>
  <si>
    <t>满足对辖区内居民和六小单位发生的突发情况进行快速处置，提高应急救援能力，改造后的消防站可以进行日常训练，办公，住宿，对周边的居民和单位进行走访宣传。</t>
  </si>
  <si>
    <t>建设该消防站的辐射范围</t>
  </si>
  <si>
    <t>覆盖周边9个社区</t>
  </si>
  <si>
    <t>进度指标</t>
  </si>
  <si>
    <t>支付2020年和2021年房屋租赁费</t>
  </si>
  <si>
    <t>2020年11月前，2021年5月前</t>
  </si>
  <si>
    <t>支付房屋租赁费</t>
  </si>
  <si>
    <t>已支付2020年11月至2021年04月租金，于2021年05月前支付2021年度租金</t>
  </si>
  <si>
    <t>招标及签订合同</t>
  </si>
  <si>
    <t>2020年11月前</t>
  </si>
  <si>
    <t>装修改造实施阶段：</t>
  </si>
  <si>
    <t>在2020年工程基础上，完成剩余墙地砖、墙面、设备安装调试、面板灯具及洁具安装、吊顶和门、室外及消防教育科普基地改造工程，2021年底前完工</t>
  </si>
  <si>
    <t>装修改造实施阶段</t>
  </si>
  <si>
    <t>2021年底前</t>
  </si>
  <si>
    <t>装修改造竣工验收及投入使用：</t>
  </si>
  <si>
    <t>2021年底竣工并投入使用</t>
  </si>
  <si>
    <t>验收及投入使用阶段</t>
  </si>
  <si>
    <t>成本指标</t>
  </si>
  <si>
    <t>2020年和2021年租金</t>
  </si>
  <si>
    <t>项目预算控制数</t>
  </si>
  <si>
    <t>装修改造工程费用</t>
  </si>
  <si>
    <t>其中：租金</t>
  </si>
  <si>
    <t>设计、监理、审计等二类费</t>
  </si>
  <si>
    <t>装修费用装修工程（装修工程3568000元的47%）</t>
  </si>
  <si>
    <t>室外改造工程</t>
  </si>
  <si>
    <t>设计费（163800元×30%）</t>
  </si>
  <si>
    <t>消防教育科普基地建设</t>
  </si>
  <si>
    <t>造价咨询费</t>
  </si>
  <si>
    <t>消防总动员活动</t>
  </si>
  <si>
    <t xml:space="preserve">监理费 </t>
  </si>
  <si>
    <t>审计费</t>
  </si>
  <si>
    <t>地面硬化及安装封闭门工程</t>
  </si>
  <si>
    <t>全民消防总动员系列活动</t>
  </si>
  <si>
    <t>效
果
指
标</t>
  </si>
  <si>
    <t>效益指标</t>
  </si>
  <si>
    <t>社会效益指标：提升消防综合应急救援能力，高层建筑火灾扑救能力，有效减少火灾危害</t>
  </si>
  <si>
    <t>提升消防救援能力，加快对周边险情发生的处理速度</t>
  </si>
  <si>
    <t xml:space="preserve">    社会效益指标：提升消防综合应急救援能力，高层建筑火灾扑救能力，有效减少火灾危害。</t>
  </si>
  <si>
    <t>可持续影响指标：属长期项目，有效提高消防救援能力，保障辖区居民生命财产安全，促进辖区长治久安，社会健康发展</t>
  </si>
  <si>
    <t>保障消防队伍稳定，依照《小型消防站规范化管理制度汇编》进行管理，持续保障辖区居民生命财产安全</t>
  </si>
  <si>
    <t xml:space="preserve">    可持续影响指标：属长期项目，有效提高消防救援能力，保障辖区居民生命财产安全，促进辖区长治久安，社会健康发展。</t>
  </si>
  <si>
    <t>保障消防队伍稳定，依照《小型消防站规范化管理制度汇编》制定相关管理，持续保障辖区居民生命财产安全</t>
  </si>
  <si>
    <t>服务对象
满意度指标</t>
  </si>
  <si>
    <t>更有效保障人民群众生命财产安全，居民满意</t>
  </si>
  <si>
    <t>居民满意达90%</t>
  </si>
  <si>
    <t xml:space="preserve">   更有效保障人民群众生命财产安全，居民满意</t>
  </si>
  <si>
    <t xml:space="preserve">    居民满意达90%</t>
  </si>
  <si>
    <t>政府及消防安全部门对该项目的满意度</t>
  </si>
  <si>
    <t>消防部门进行验收合格</t>
  </si>
  <si>
    <t xml:space="preserve"> 政府及消防安全部门对该项目的满意度</t>
  </si>
  <si>
    <t>单位：万元</t>
    <phoneticPr fontId="7" type="noConversion"/>
  </si>
  <si>
    <t>平安建设办公室</t>
    <phoneticPr fontId="7" type="noConversion"/>
  </si>
  <si>
    <t>712.306978万元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</si>
</sst>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>
      <alignment vertical="center"/>
    </xf>
    <xf numFmtId="0" fontId="1" fillId="0" borderId="0"/>
    <xf numFmtId="0" fontId="6" fillId="0" borderId="0">
      <alignment vertical="center"/>
    </xf>
  </cellStyleXfs>
  <cellXfs count="46">
    <xf numFmtId="0" fontId="0" fillId="0" borderId="0" xfId="0"/>
    <xf numFmtId="0" fontId="1" fillId="0" borderId="0" xfId="2" applyFill="1" applyAlignment="1">
      <alignment vertic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vertical="center" wrapText="1"/>
    </xf>
    <xf numFmtId="0" fontId="1" fillId="0" borderId="1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vertical="center" wrapText="1"/>
    </xf>
    <xf numFmtId="43" fontId="4" fillId="0" borderId="2" xfId="1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left" vertical="center" wrapText="1"/>
    </xf>
    <xf numFmtId="43" fontId="4" fillId="0" borderId="2" xfId="2" applyNumberFormat="1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1" fillId="0" borderId="0" xfId="2" applyFont="1" applyFill="1" applyAlignment="1">
      <alignment vertical="center" wrapText="1"/>
    </xf>
    <xf numFmtId="9" fontId="4" fillId="0" borderId="2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horizontal="left" vertical="center" wrapText="1"/>
    </xf>
    <xf numFmtId="9" fontId="4" fillId="0" borderId="2" xfId="2" applyNumberFormat="1" applyFont="1" applyFill="1" applyBorder="1" applyAlignment="1">
      <alignment horizontal="center" vertical="center" wrapText="1"/>
    </xf>
    <xf numFmtId="9" fontId="4" fillId="0" borderId="0" xfId="2" applyNumberFormat="1" applyFont="1" applyFill="1" applyAlignment="1">
      <alignment horizontal="left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7" xfId="2" applyFont="1" applyFill="1" applyBorder="1" applyAlignment="1">
      <alignment horizontal="left" vertical="center" wrapText="1"/>
    </xf>
    <xf numFmtId="0" fontId="0" fillId="0" borderId="2" xfId="3" applyFont="1" applyFill="1" applyBorder="1">
      <alignment vertical="center"/>
    </xf>
    <xf numFmtId="0" fontId="1" fillId="0" borderId="8" xfId="2" applyFont="1" applyFill="1" applyBorder="1" applyAlignment="1">
      <alignment horizontal="left" vertical="center" wrapText="1"/>
    </xf>
    <xf numFmtId="0" fontId="1" fillId="0" borderId="9" xfId="2" applyFont="1" applyFill="1" applyBorder="1" applyAlignment="1">
      <alignment horizontal="left" vertical="center" wrapText="1"/>
    </xf>
    <xf numFmtId="0" fontId="1" fillId="0" borderId="10" xfId="2" applyFont="1" applyFill="1" applyBorder="1" applyAlignment="1">
      <alignment horizontal="left" vertical="center" wrapText="1"/>
    </xf>
    <xf numFmtId="0" fontId="1" fillId="0" borderId="11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6" xfId="2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right" vertical="center" wrapText="1"/>
    </xf>
    <xf numFmtId="57" fontId="4" fillId="0" borderId="2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workbookViewId="0">
      <selection activeCell="F11" sqref="F11:G11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2.88671875" style="1" customWidth="1"/>
    <col min="5" max="5" width="15.109375" style="1" customWidth="1"/>
    <col min="6" max="6" width="13.33203125" style="1" customWidth="1"/>
    <col min="7" max="7" width="12.6640625" style="1" customWidth="1"/>
    <col min="8" max="8" width="15.77734375" style="1" customWidth="1"/>
    <col min="9" max="9" width="23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  <c r="I4" s="1" t="s">
        <v>98</v>
      </c>
    </row>
    <row r="5" spans="1:9" ht="21.9" customHeight="1">
      <c r="A5" s="21" t="s">
        <v>3</v>
      </c>
      <c r="B5" s="21"/>
      <c r="C5" s="21"/>
      <c r="D5" s="21" t="s">
        <v>4</v>
      </c>
      <c r="E5" s="21"/>
      <c r="F5" s="21"/>
      <c r="G5" s="21"/>
      <c r="H5" s="21"/>
      <c r="I5" s="21"/>
    </row>
    <row r="6" spans="1:9" ht="29.25" customHeight="1">
      <c r="A6" s="21" t="s">
        <v>5</v>
      </c>
      <c r="B6" s="21"/>
      <c r="C6" s="21"/>
      <c r="D6" s="21" t="s">
        <v>6</v>
      </c>
      <c r="E6" s="21"/>
      <c r="F6" s="21" t="s">
        <v>7</v>
      </c>
      <c r="G6" s="21"/>
      <c r="H6" s="21" t="s">
        <v>99</v>
      </c>
      <c r="I6" s="21"/>
    </row>
    <row r="7" spans="1:9" ht="21.9" customHeight="1">
      <c r="A7" s="21" t="s">
        <v>8</v>
      </c>
      <c r="B7" s="21"/>
      <c r="C7" s="21"/>
      <c r="D7" s="21" t="s">
        <v>9</v>
      </c>
      <c r="E7" s="21"/>
      <c r="F7" s="21" t="s">
        <v>10</v>
      </c>
      <c r="G7" s="21"/>
      <c r="H7" s="21">
        <v>63318211</v>
      </c>
      <c r="I7" s="21"/>
    </row>
    <row r="8" spans="1:9" ht="21.9" customHeight="1">
      <c r="A8" s="21" t="s">
        <v>11</v>
      </c>
      <c r="B8" s="21"/>
      <c r="C8" s="21"/>
      <c r="D8" s="21" t="s">
        <v>12</v>
      </c>
      <c r="E8" s="21"/>
      <c r="F8" s="21" t="s">
        <v>13</v>
      </c>
      <c r="G8" s="21"/>
      <c r="H8" s="43" t="s">
        <v>14</v>
      </c>
      <c r="I8" s="21"/>
    </row>
    <row r="9" spans="1:9" ht="21.9" customHeight="1">
      <c r="A9" s="21" t="s">
        <v>15</v>
      </c>
      <c r="B9" s="27"/>
      <c r="C9" s="27"/>
      <c r="D9" s="8" t="s">
        <v>16</v>
      </c>
      <c r="E9" s="9">
        <f>583.37+258.16+267.6</f>
        <v>1109.1300000000001</v>
      </c>
      <c r="F9" s="20" t="s">
        <v>17</v>
      </c>
      <c r="G9" s="20"/>
      <c r="H9" s="21" t="s">
        <v>100</v>
      </c>
      <c r="I9" s="21"/>
    </row>
    <row r="10" spans="1:9" ht="21.9" customHeight="1">
      <c r="A10" s="27"/>
      <c r="B10" s="27"/>
      <c r="C10" s="27"/>
      <c r="D10" s="8" t="s">
        <v>18</v>
      </c>
      <c r="E10" s="11">
        <f>E9</f>
        <v>1109.1300000000001</v>
      </c>
      <c r="F10" s="20" t="s">
        <v>18</v>
      </c>
      <c r="G10" s="20"/>
      <c r="H10" s="21" t="s">
        <v>100</v>
      </c>
      <c r="I10" s="21"/>
    </row>
    <row r="11" spans="1:9" ht="21.9" customHeight="1">
      <c r="A11" s="27"/>
      <c r="B11" s="27"/>
      <c r="C11" s="27"/>
      <c r="D11" s="8" t="s">
        <v>19</v>
      </c>
      <c r="E11" s="8"/>
      <c r="F11" s="20" t="s">
        <v>19</v>
      </c>
      <c r="G11" s="20"/>
      <c r="H11" s="42"/>
      <c r="I11" s="42"/>
    </row>
    <row r="12" spans="1:9" ht="21.9" customHeight="1">
      <c r="A12" s="21" t="s">
        <v>20</v>
      </c>
      <c r="B12" s="21" t="s">
        <v>21</v>
      </c>
      <c r="C12" s="21"/>
      <c r="D12" s="21"/>
      <c r="E12" s="21"/>
      <c r="F12" s="21" t="s">
        <v>22</v>
      </c>
      <c r="G12" s="21"/>
      <c r="H12" s="21"/>
      <c r="I12" s="21"/>
    </row>
    <row r="13" spans="1:9" ht="125.4" customHeight="1">
      <c r="A13" s="21"/>
      <c r="B13" s="20" t="s">
        <v>23</v>
      </c>
      <c r="C13" s="20"/>
      <c r="D13" s="20"/>
      <c r="E13" s="20"/>
      <c r="F13" s="20" t="s">
        <v>24</v>
      </c>
      <c r="G13" s="20"/>
      <c r="H13" s="20"/>
      <c r="I13" s="20"/>
    </row>
    <row r="14" spans="1:9" ht="28.5" customHeight="1">
      <c r="A14" s="8"/>
      <c r="B14" s="7" t="s">
        <v>25</v>
      </c>
      <c r="C14" s="7" t="s">
        <v>26</v>
      </c>
      <c r="D14" s="7" t="s">
        <v>27</v>
      </c>
      <c r="E14" s="7" t="s">
        <v>28</v>
      </c>
      <c r="F14" s="7" t="s">
        <v>26</v>
      </c>
      <c r="G14" s="21" t="s">
        <v>27</v>
      </c>
      <c r="H14" s="21"/>
      <c r="I14" s="7" t="s">
        <v>28</v>
      </c>
    </row>
    <row r="15" spans="1:9" ht="30" customHeight="1">
      <c r="A15" s="21" t="s">
        <v>29</v>
      </c>
      <c r="B15" s="22" t="s">
        <v>30</v>
      </c>
      <c r="C15" s="21" t="s">
        <v>31</v>
      </c>
      <c r="D15" s="8" t="s">
        <v>32</v>
      </c>
      <c r="E15" s="8" t="s">
        <v>33</v>
      </c>
      <c r="F15" s="22" t="s">
        <v>31</v>
      </c>
      <c r="G15" s="20" t="s">
        <v>32</v>
      </c>
      <c r="H15" s="20"/>
      <c r="I15" s="10" t="s">
        <v>34</v>
      </c>
    </row>
    <row r="16" spans="1:9" ht="30" customHeight="1">
      <c r="A16" s="21"/>
      <c r="B16" s="23"/>
      <c r="C16" s="21"/>
      <c r="D16" s="8" t="s">
        <v>35</v>
      </c>
      <c r="E16" s="8" t="s">
        <v>36</v>
      </c>
      <c r="F16" s="23"/>
      <c r="G16" s="34" t="s">
        <v>35</v>
      </c>
      <c r="H16" s="35"/>
      <c r="I16" s="10" t="s">
        <v>36</v>
      </c>
    </row>
    <row r="17" spans="1:9" ht="30" customHeight="1">
      <c r="A17" s="21"/>
      <c r="B17" s="23"/>
      <c r="C17" s="21"/>
      <c r="D17" s="8" t="s">
        <v>37</v>
      </c>
      <c r="E17" s="8" t="s">
        <v>33</v>
      </c>
      <c r="F17" s="23"/>
      <c r="G17" s="20" t="s">
        <v>37</v>
      </c>
      <c r="H17" s="20"/>
      <c r="I17" s="10" t="s">
        <v>33</v>
      </c>
    </row>
    <row r="18" spans="1:9" ht="30" customHeight="1">
      <c r="A18" s="21"/>
      <c r="B18" s="23"/>
      <c r="C18" s="21"/>
      <c r="D18" s="8" t="s">
        <v>38</v>
      </c>
      <c r="E18" s="8" t="s">
        <v>39</v>
      </c>
      <c r="F18" s="24"/>
      <c r="G18" s="40" t="s">
        <v>40</v>
      </c>
      <c r="H18" s="41"/>
      <c r="I18" s="10" t="s">
        <v>39</v>
      </c>
    </row>
    <row r="19" spans="1:9" ht="30" customHeight="1">
      <c r="A19" s="21"/>
      <c r="B19" s="23"/>
      <c r="C19" s="22" t="s">
        <v>41</v>
      </c>
      <c r="D19" s="8" t="s">
        <v>42</v>
      </c>
      <c r="E19" s="8" t="s">
        <v>43</v>
      </c>
      <c r="F19" s="21" t="s">
        <v>41</v>
      </c>
      <c r="G19" s="38" t="s">
        <v>44</v>
      </c>
      <c r="H19" s="38"/>
      <c r="I19" s="12" t="s">
        <v>45</v>
      </c>
    </row>
    <row r="20" spans="1:9" ht="103.95" customHeight="1">
      <c r="A20" s="21"/>
      <c r="B20" s="23"/>
      <c r="C20" s="23"/>
      <c r="D20" s="8" t="s">
        <v>46</v>
      </c>
      <c r="E20" s="8" t="s">
        <v>47</v>
      </c>
      <c r="F20" s="21"/>
      <c r="G20" s="36" t="s">
        <v>46</v>
      </c>
      <c r="H20" s="37"/>
      <c r="I20" s="12" t="s">
        <v>48</v>
      </c>
    </row>
    <row r="21" spans="1:9" ht="25.95" customHeight="1">
      <c r="A21" s="21"/>
      <c r="B21" s="23"/>
      <c r="C21" s="24"/>
      <c r="D21" s="8" t="s">
        <v>49</v>
      </c>
      <c r="E21" s="12" t="s">
        <v>50</v>
      </c>
      <c r="F21" s="21"/>
      <c r="G21" s="38" t="s">
        <v>49</v>
      </c>
      <c r="H21" s="38"/>
      <c r="I21" s="12" t="s">
        <v>50</v>
      </c>
    </row>
    <row r="22" spans="1:9" ht="48" customHeight="1">
      <c r="A22" s="21"/>
      <c r="B22" s="23"/>
      <c r="C22" s="21" t="s">
        <v>51</v>
      </c>
      <c r="D22" s="8" t="s">
        <v>52</v>
      </c>
      <c r="E22" s="8" t="s">
        <v>53</v>
      </c>
      <c r="F22" s="21" t="s">
        <v>51</v>
      </c>
      <c r="G22" s="20" t="s">
        <v>54</v>
      </c>
      <c r="H22" s="20"/>
      <c r="I22" s="10" t="s">
        <v>55</v>
      </c>
    </row>
    <row r="23" spans="1:9" ht="106.2" customHeight="1">
      <c r="A23" s="21"/>
      <c r="B23" s="23"/>
      <c r="C23" s="21"/>
      <c r="D23" s="8" t="s">
        <v>56</v>
      </c>
      <c r="E23" s="8" t="s">
        <v>57</v>
      </c>
      <c r="F23" s="21"/>
      <c r="G23" s="39" t="s">
        <v>58</v>
      </c>
      <c r="H23" s="39"/>
      <c r="I23" s="10" t="s">
        <v>59</v>
      </c>
    </row>
    <row r="24" spans="1:9" ht="32.4" customHeight="1">
      <c r="A24" s="21"/>
      <c r="B24" s="23"/>
      <c r="C24" s="21"/>
      <c r="D24" s="8" t="s">
        <v>60</v>
      </c>
      <c r="E24" s="8" t="s">
        <v>61</v>
      </c>
      <c r="F24" s="21"/>
      <c r="G24" s="28" t="s">
        <v>62</v>
      </c>
      <c r="H24" s="29"/>
      <c r="I24" s="25" t="s">
        <v>63</v>
      </c>
    </row>
    <row r="25" spans="1:9" ht="27.75" customHeight="1">
      <c r="A25" s="21"/>
      <c r="B25" s="23"/>
      <c r="C25" s="21"/>
      <c r="D25" s="8" t="s">
        <v>64</v>
      </c>
      <c r="E25" s="8" t="s">
        <v>61</v>
      </c>
      <c r="F25" s="21"/>
      <c r="G25" s="30"/>
      <c r="H25" s="31"/>
      <c r="I25" s="26"/>
    </row>
    <row r="26" spans="1:9" ht="45" customHeight="1">
      <c r="A26" s="21"/>
      <c r="B26" s="23"/>
      <c r="C26" s="22" t="s">
        <v>65</v>
      </c>
      <c r="D26" s="8" t="s">
        <v>66</v>
      </c>
      <c r="E26" s="8">
        <f>258.17+258.16</f>
        <v>516.33000000000004</v>
      </c>
      <c r="F26" s="22" t="s">
        <v>65</v>
      </c>
      <c r="G26" s="20" t="s">
        <v>67</v>
      </c>
      <c r="H26" s="20"/>
      <c r="I26" s="10">
        <v>712.30697799999996</v>
      </c>
    </row>
    <row r="27" spans="1:9" ht="31.95" customHeight="1">
      <c r="A27" s="21"/>
      <c r="B27" s="23"/>
      <c r="C27" s="23"/>
      <c r="D27" s="13" t="s">
        <v>68</v>
      </c>
      <c r="E27" s="8">
        <v>282.04000000000002</v>
      </c>
      <c r="F27" s="23"/>
      <c r="G27" s="20" t="s">
        <v>69</v>
      </c>
      <c r="H27" s="20"/>
      <c r="I27" s="10">
        <v>258.18</v>
      </c>
    </row>
    <row r="28" spans="1:9" ht="33" customHeight="1">
      <c r="A28" s="21"/>
      <c r="B28" s="23"/>
      <c r="C28" s="23"/>
      <c r="D28" s="8" t="s">
        <v>70</v>
      </c>
      <c r="E28" s="8">
        <v>43.16</v>
      </c>
      <c r="F28" s="23"/>
      <c r="G28" s="20" t="s">
        <v>71</v>
      </c>
      <c r="H28" s="20"/>
      <c r="I28" s="10">
        <v>167.7</v>
      </c>
    </row>
    <row r="29" spans="1:9" ht="19.2" customHeight="1">
      <c r="A29" s="21"/>
      <c r="B29" s="23"/>
      <c r="C29" s="23"/>
      <c r="D29" s="8" t="s">
        <v>72</v>
      </c>
      <c r="E29" s="8">
        <v>200</v>
      </c>
      <c r="F29" s="23"/>
      <c r="G29" s="20" t="s">
        <v>73</v>
      </c>
      <c r="H29" s="20"/>
      <c r="I29" s="10">
        <v>4.91</v>
      </c>
    </row>
    <row r="30" spans="1:9" ht="21" customHeight="1">
      <c r="A30" s="21"/>
      <c r="B30" s="23"/>
      <c r="C30" s="23"/>
      <c r="D30" s="8" t="s">
        <v>74</v>
      </c>
      <c r="E30" s="8">
        <v>50</v>
      </c>
      <c r="F30" s="23"/>
      <c r="G30" s="20" t="s">
        <v>75</v>
      </c>
      <c r="H30" s="20"/>
      <c r="I30" s="10">
        <v>0.2</v>
      </c>
    </row>
    <row r="31" spans="1:9" ht="19.2" customHeight="1">
      <c r="A31" s="21"/>
      <c r="B31" s="23"/>
      <c r="C31" s="23"/>
      <c r="D31" s="8" t="s">
        <v>76</v>
      </c>
      <c r="E31" s="8">
        <v>17.600000000000001</v>
      </c>
      <c r="F31" s="23"/>
      <c r="G31" s="20" t="s">
        <v>77</v>
      </c>
      <c r="H31" s="20"/>
      <c r="I31" s="10">
        <v>11.95</v>
      </c>
    </row>
    <row r="32" spans="1:9" ht="22.95" customHeight="1">
      <c r="A32" s="21"/>
      <c r="B32" s="23"/>
      <c r="C32" s="23"/>
      <c r="D32" s="8"/>
      <c r="E32" s="8"/>
      <c r="F32" s="23"/>
      <c r="G32" s="20" t="s">
        <v>78</v>
      </c>
      <c r="H32" s="20"/>
      <c r="I32" s="10">
        <v>1.77</v>
      </c>
    </row>
    <row r="33" spans="1:9" ht="22.95" customHeight="1">
      <c r="A33" s="21"/>
      <c r="B33" s="23"/>
      <c r="C33" s="23"/>
      <c r="D33" s="8"/>
      <c r="E33" s="8"/>
      <c r="F33" s="23"/>
      <c r="G33" s="34" t="s">
        <v>79</v>
      </c>
      <c r="H33" s="35"/>
      <c r="I33" s="10">
        <v>200</v>
      </c>
    </row>
    <row r="34" spans="1:9" ht="22.95" customHeight="1">
      <c r="A34" s="21"/>
      <c r="B34" s="23"/>
      <c r="C34" s="23"/>
      <c r="D34" s="8"/>
      <c r="E34" s="8"/>
      <c r="F34" s="23"/>
      <c r="G34" s="34" t="s">
        <v>74</v>
      </c>
      <c r="H34" s="35"/>
      <c r="I34" s="10">
        <v>50</v>
      </c>
    </row>
    <row r="35" spans="1:9" ht="22.95" customHeight="1">
      <c r="A35" s="21"/>
      <c r="B35" s="24"/>
      <c r="C35" s="24"/>
      <c r="D35" s="8"/>
      <c r="E35" s="8"/>
      <c r="F35" s="24"/>
      <c r="G35" s="34" t="s">
        <v>80</v>
      </c>
      <c r="H35" s="35"/>
      <c r="I35" s="10">
        <v>17.596978</v>
      </c>
    </row>
    <row r="36" spans="1:9" ht="67.95" customHeight="1">
      <c r="A36" s="21"/>
      <c r="B36" s="21" t="s">
        <v>81</v>
      </c>
      <c r="C36" s="21" t="s">
        <v>82</v>
      </c>
      <c r="D36" s="8" t="s">
        <v>83</v>
      </c>
      <c r="E36" s="8" t="s">
        <v>84</v>
      </c>
      <c r="F36" s="22" t="s">
        <v>82</v>
      </c>
      <c r="G36" s="20" t="s">
        <v>85</v>
      </c>
      <c r="H36" s="20"/>
      <c r="I36" s="8" t="s">
        <v>84</v>
      </c>
    </row>
    <row r="37" spans="1:9" ht="100.8">
      <c r="A37" s="21"/>
      <c r="B37" s="21"/>
      <c r="C37" s="21"/>
      <c r="D37" s="8" t="s">
        <v>86</v>
      </c>
      <c r="E37" s="8" t="s">
        <v>87</v>
      </c>
      <c r="F37" s="24"/>
      <c r="G37" s="20" t="s">
        <v>88</v>
      </c>
      <c r="H37" s="20"/>
      <c r="I37" s="8" t="s">
        <v>89</v>
      </c>
    </row>
    <row r="38" spans="1:9" ht="54" customHeight="1">
      <c r="A38" s="21"/>
      <c r="B38" s="21"/>
      <c r="C38" s="22" t="s">
        <v>90</v>
      </c>
      <c r="D38" s="8" t="s">
        <v>91</v>
      </c>
      <c r="E38" s="10" t="s">
        <v>92</v>
      </c>
      <c r="F38" s="22" t="s">
        <v>90</v>
      </c>
      <c r="G38" s="32" t="s">
        <v>93</v>
      </c>
      <c r="H38" s="33"/>
      <c r="I38" s="10" t="s">
        <v>94</v>
      </c>
    </row>
    <row r="39" spans="1:9" ht="42.75" customHeight="1">
      <c r="A39" s="21"/>
      <c r="B39" s="21"/>
      <c r="C39" s="24"/>
      <c r="D39" s="8" t="s">
        <v>95</v>
      </c>
      <c r="E39" s="14" t="s">
        <v>96</v>
      </c>
      <c r="F39" s="24"/>
      <c r="G39" s="20" t="s">
        <v>97</v>
      </c>
      <c r="H39" s="20"/>
      <c r="I39" s="18" t="s">
        <v>96</v>
      </c>
    </row>
    <row r="40" spans="1:9" ht="42.75" customHeight="1">
      <c r="A40" s="15"/>
      <c r="B40" s="15"/>
      <c r="C40" s="15"/>
      <c r="D40" s="16"/>
      <c r="E40" s="15"/>
      <c r="F40" s="15"/>
      <c r="G40" s="17"/>
      <c r="H40" s="17"/>
      <c r="I40" s="19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spans="1:9">
      <c r="A45" s="16"/>
      <c r="B45" s="16"/>
      <c r="C45" s="16"/>
      <c r="D45" s="16"/>
      <c r="E45" s="16"/>
      <c r="F45" s="16"/>
      <c r="G45" s="16"/>
      <c r="H45" s="16"/>
      <c r="I45" s="16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</sheetData>
  <mergeCells count="6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6:H26"/>
    <mergeCell ref="I24:I25"/>
    <mergeCell ref="A9:C11"/>
    <mergeCell ref="G24:H25"/>
    <mergeCell ref="G37:H37"/>
    <mergeCell ref="G38:H38"/>
    <mergeCell ref="C26:C35"/>
    <mergeCell ref="C36:C37"/>
    <mergeCell ref="C38:C39"/>
    <mergeCell ref="F15:F18"/>
    <mergeCell ref="F19:F21"/>
    <mergeCell ref="F22:F25"/>
    <mergeCell ref="F26:F35"/>
    <mergeCell ref="F36:F37"/>
    <mergeCell ref="F38:F39"/>
    <mergeCell ref="G32:H32"/>
    <mergeCell ref="G33:H33"/>
    <mergeCell ref="G39:H39"/>
    <mergeCell ref="A12:A13"/>
    <mergeCell ref="A15:A39"/>
    <mergeCell ref="B15:B35"/>
    <mergeCell ref="B36:B39"/>
    <mergeCell ref="C15:C18"/>
    <mergeCell ref="C19:C21"/>
    <mergeCell ref="C22:C25"/>
    <mergeCell ref="G34:H34"/>
    <mergeCell ref="G35:H35"/>
    <mergeCell ref="G36:H36"/>
    <mergeCell ref="G27:H27"/>
    <mergeCell ref="G28:H28"/>
    <mergeCell ref="G29:H29"/>
    <mergeCell ref="G30:H30"/>
    <mergeCell ref="G31:H31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4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审核表</vt:lpstr>
      <vt:lpstr>审核表!Print_Titles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Ya</dc:creator>
  <cp:lastModifiedBy>李晓斐</cp:lastModifiedBy>
  <cp:lastPrinted>2020-08-14T06:36:00Z</cp:lastPrinted>
  <dcterms:created xsi:type="dcterms:W3CDTF">2006-09-16T00:00:00Z</dcterms:created>
  <dcterms:modified xsi:type="dcterms:W3CDTF">2021-02-01T09:03:57Z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