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绩效自评表" sheetId="1" r:id="rId1"/>
  </sheets>
  <definedNames>
    <definedName name="_xlnm.Print_Area" localSheetId="0">绩效自评表!$A$1:$N$23</definedName>
  </definedNames>
  <calcPr calcId="144525"/>
</workbook>
</file>

<file path=xl/sharedStrings.xml><?xml version="1.0" encoding="utf-8"?>
<sst xmlns="http://schemas.openxmlformats.org/spreadsheetml/2006/main" count="72" uniqueCount="59">
  <si>
    <t>项目支出绩效自评表</t>
  </si>
  <si>
    <t>（ 2024年度）</t>
  </si>
  <si>
    <t>项目名称</t>
  </si>
  <si>
    <t>京财社指[2023]1791号提前下达2024年社区公益金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</si>
  <si>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</si>
  <si>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</si>
  <si>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</si>
  <si>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</si>
  <si>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</si>
  <si>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</si>
  <si>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</si>
  <si>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</si>
  <si>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</si>
  <si>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</si>
  <si>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</si>
  <si>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</si>
  <si>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</si>
  <si>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</si>
  <si>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</si>
  <si>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</si>
  <si>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</si>
  <si>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</si>
  <si>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</si>
  <si>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</si>
  <si>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1、通过开展社区公益专项补助金项目提高23个社区居民生活水平及精神文明建设，提升展览路街道辖区人文面貌。 2、调动居民参与社区建设的积极性，不断提升社区民主自治的能力。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</si>
  <si>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</si>
  <si>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</si>
  <si>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</si>
  <si>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</si>
  <si>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</si>
  <si>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</si>
  <si>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</si>
  <si>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</si>
  <si>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</si>
  <si>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</si>
  <si>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</si>
  <si>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项目覆盖社区数</t>
  </si>
  <si>
    <t>质量指标</t>
  </si>
  <si>
    <t>严格按照规定使用社区公益金。</t>
  </si>
  <si>
    <t>优</t>
  </si>
  <si>
    <t>时效指标</t>
  </si>
  <si>
    <t>按照工作进度安排支出</t>
  </si>
  <si>
    <t>≤1年</t>
  </si>
  <si>
    <t>1年</t>
  </si>
  <si>
    <t>效益指标</t>
  </si>
  <si>
    <t>经济效益指标</t>
  </si>
  <si>
    <t>不涉及</t>
  </si>
  <si>
    <t>社会效益指标</t>
  </si>
  <si>
    <t>1、通过开展社区公益专项补助金项目提高23个社区居民生活水平及精神文明建设，提升展览路街道辖区人文面貌。 2、街道加大力度培育扶持社区社会组织发展，调动了居民参与社区建设的积极性，不断提升社区民主自治的能力。</t>
  </si>
  <si>
    <t>定性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</si>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</sst>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85" zoomScaleNormal="85" workbookViewId="0">
      <selection activeCell="A5" sqref="$A5:$XFD5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264.16</v>
      </c>
      <c r="F6" s="7">
        <f>F7+F8+F9</f>
        <v>264.16</v>
      </c>
      <c r="G6" s="8"/>
      <c r="H6" s="7">
        <f>H7+H8+H9</f>
        <v>247.50042</v>
      </c>
      <c r="I6" s="8"/>
      <c r="J6" s="3">
        <v>10</v>
      </c>
      <c r="K6" s="3"/>
      <c r="L6" s="6"/>
      <c r="M6" s="6"/>
      <c r="N6" s="24">
        <f>H6/F6*10</f>
        <v>9.36933752271351</v>
      </c>
    </row>
    <row r="7" spans="1:14">
      <c r="A7" s="9"/>
      <c r="B7" s="9"/>
      <c r="C7" s="3" t="s">
        <v>17</v>
      </c>
      <c r="D7" s="3"/>
      <c r="E7" s="10">
        <v>264.16</v>
      </c>
      <c r="F7" s="11">
        <v>264.16</v>
      </c>
      <c r="G7" s="12"/>
      <c r="H7" s="10">
        <v>247.50042</v>
      </c>
      <c r="I7" s="4"/>
      <c r="J7" s="3" t="s">
        <v>18</v>
      </c>
      <c r="K7" s="3"/>
      <c r="L7" s="25">
        <f>H7/F7</f>
        <v>0.936933752271351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>
        <v>23</v>
      </c>
      <c r="H14" s="13">
        <v>23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37</v>
      </c>
      <c r="D15" s="16" t="s">
        <v>38</v>
      </c>
      <c r="E15" s="16"/>
      <c r="F15" s="16"/>
      <c r="G15" s="13" t="s">
        <v>39</v>
      </c>
      <c r="H15" s="13" t="s">
        <v>39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40</v>
      </c>
      <c r="D16" s="16" t="s">
        <v>41</v>
      </c>
      <c r="E16" s="16"/>
      <c r="F16" s="16"/>
      <c r="G16" s="13" t="s">
        <v>42</v>
      </c>
      <c r="H16" s="13" t="s">
        <v>43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 t="s">
        <v>44</v>
      </c>
      <c r="C17" s="14" t="s">
        <v>45</v>
      </c>
      <c r="D17" s="16" t="s">
        <v>46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ht="74" customHeight="1" spans="1:14">
      <c r="A18" s="15"/>
      <c r="B18" s="3"/>
      <c r="C18" s="14" t="s">
        <v>47</v>
      </c>
      <c r="D18" s="16" t="s">
        <v>48</v>
      </c>
      <c r="E18" s="16"/>
      <c r="F18" s="16"/>
      <c r="G18" s="13" t="s">
        <v>49</v>
      </c>
      <c r="H18" s="13" t="s">
        <v>39</v>
      </c>
      <c r="I18" s="13">
        <v>20</v>
      </c>
      <c r="J18" s="13"/>
      <c r="K18" s="13">
        <v>20</v>
      </c>
      <c r="L18" s="13"/>
      <c r="M18" s="13"/>
      <c r="N18" s="13"/>
    </row>
    <row r="19" spans="1:14">
      <c r="A19" s="15"/>
      <c r="B19" s="3"/>
      <c r="C19" s="14" t="s">
        <v>50</v>
      </c>
      <c r="D19" s="16" t="s">
        <v>46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3" t="s">
        <v>51</v>
      </c>
      <c r="D20" s="16" t="s">
        <v>46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ht="24" spans="1:14">
      <c r="A21" s="15"/>
      <c r="B21" s="14" t="s">
        <v>52</v>
      </c>
      <c r="C21" s="3" t="s">
        <v>53</v>
      </c>
      <c r="D21" s="16" t="s">
        <v>54</v>
      </c>
      <c r="E21" s="16"/>
      <c r="F21" s="16"/>
      <c r="G21" s="13" t="s">
        <v>55</v>
      </c>
      <c r="H21" s="17">
        <v>1</v>
      </c>
      <c r="I21" s="13">
        <v>20</v>
      </c>
      <c r="J21" s="13"/>
      <c r="K21" s="13">
        <v>20</v>
      </c>
      <c r="L21" s="13"/>
      <c r="M21" s="13"/>
      <c r="N21" s="13"/>
    </row>
    <row r="22" spans="1:14">
      <c r="A22" s="18"/>
      <c r="B22" s="19" t="s">
        <v>13</v>
      </c>
      <c r="C22" s="6" t="s">
        <v>56</v>
      </c>
      <c r="D22" s="20" t="s">
        <v>57</v>
      </c>
      <c r="E22" s="21"/>
      <c r="F22" s="22"/>
      <c r="G22" s="6">
        <f>F6</f>
        <v>264.16</v>
      </c>
      <c r="H22" s="6">
        <f>H6</f>
        <v>247.50042</v>
      </c>
      <c r="I22" s="7">
        <v>10</v>
      </c>
      <c r="J22" s="8"/>
      <c r="K22" s="26">
        <f>N6</f>
        <v>9.36933752271351</v>
      </c>
      <c r="L22" s="27"/>
      <c r="M22" s="28"/>
      <c r="N22" s="29"/>
    </row>
    <row r="23" spans="1:14">
      <c r="A23" s="23" t="s">
        <v>58</v>
      </c>
      <c r="B23" s="23"/>
      <c r="C23" s="23"/>
      <c r="D23" s="23"/>
      <c r="E23" s="23"/>
      <c r="F23" s="23"/>
      <c r="G23" s="23"/>
      <c r="H23" s="23"/>
      <c r="I23" s="30">
        <f>SUM(I14:J22)</f>
        <v>100</v>
      </c>
      <c r="J23" s="30"/>
      <c r="K23" s="31">
        <f>SUM(K14:L22)</f>
        <v>99.3693375227135</v>
      </c>
      <c r="L23" s="31"/>
      <c r="M23" s="3"/>
      <c r="N23" s="3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1"/>
    <mergeCell ref="B12:B13"/>
    <mergeCell ref="B14:B16"/>
    <mergeCell ref="B17:B20"/>
    <mergeCell ref="C12:C13"/>
    <mergeCell ref="D12:F13"/>
    <mergeCell ref="I12:J13"/>
    <mergeCell ref="K12:L13"/>
    <mergeCell ref="M12:N13"/>
  </mergeCells>
  <pageMargins left="0.75" right="0.75" top="1" bottom="1" header="0.5" footer="0.5"/>
  <pageSetup paperSize="9" scale="81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2025-08-28T02:49:00Z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