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<sst xmlns="http://schemas.openxmlformats.org/spreadsheetml/2006/main" count="75" uniqueCount="60">
  <si>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</si>
  <si>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（ 2024年度）</t>
  </si>
  <si>
    <t>项目名称</t>
  </si>
  <si>
    <t>“两节”慰问补助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</si>
  <si>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</si>
  <si>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</si>
  <si>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</si>
  <si>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</si>
  <si>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</si>
  <si>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</si>
  <si>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</si>
  <si>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</si>
  <si>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</si>
  <si>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</si>
  <si>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</si>
  <si>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</si>
  <si>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</si>
  <si>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</si>
  <si>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</si>
  <si>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</si>
  <si>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</si>
  <si>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</si>
  <si>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</si>
  <si>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</si>
  <si>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为了进一步做好低保、低收入及困难家庭的生活保障工作，按照元旦、春节期间“送温暖”慰问工作要求，按照标准给予慰问金补助。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</si>
  <si>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</si>
  <si>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</si>
  <si>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</si>
  <si>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</si>
  <si>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</si>
  <si>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</si>
  <si>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</si>
  <si>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</si>
  <si>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</si>
  <si>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</si>
  <si>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</si>
  <si>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rFont val="宋体"/>
        <charset val="134"/>
      </rPr>
      <t>给困难家庭送温暖活动</t>
    </r>
  </si>
  <si>
    <t>500户</t>
  </si>
  <si>
    <t>514户</t>
  </si>
  <si>
    <t>质量指标</t>
  </si>
  <si>
    <r>
      <rPr>
        <sz val="9"/>
        <rFont val="宋体"/>
        <charset val="134"/>
      </rPr>
      <t>春节走访慰问</t>
    </r>
  </si>
  <si>
    <t>定性</t>
  </si>
  <si>
    <t>好</t>
  </si>
  <si>
    <t>时效指标</t>
  </si>
  <si>
    <r>
      <rPr>
        <sz val="9"/>
        <rFont val="宋体"/>
        <charset val="134"/>
      </rPr>
      <t>工作进度</t>
    </r>
  </si>
  <si>
    <t>12个月</t>
  </si>
  <si>
    <t>成本指标</t>
  </si>
  <si>
    <t>不涉及</t>
  </si>
  <si>
    <t>效益指标</t>
  </si>
  <si>
    <t>经济效益指标</t>
  </si>
  <si>
    <t>社会效益指标</t>
  </si>
  <si>
    <t>给低保、低收入家庭带去获得感，切实保障低保、低收入家庭过一个温暖的春节。</t>
  </si>
  <si>
    <t>生态效益指标</t>
  </si>
  <si>
    <t>可持续影响指标</t>
  </si>
  <si>
    <t>满意度指标</t>
  </si>
  <si>
    <t>服务对象满意度指标</t>
  </si>
  <si>
    <r>
      <rPr>
        <sz val="9"/>
        <rFont val="宋体"/>
        <charset val="134"/>
      </rPr>
      <t>服务对象满意度</t>
    </r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</si>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</sst>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D19" sqref="D19:F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60.1</v>
      </c>
      <c r="F6" s="7">
        <f>F7+F8+F9</f>
        <v>51.6122</v>
      </c>
      <c r="G6" s="8"/>
      <c r="H6" s="7">
        <f>H7+H8+H9</f>
        <v>51.5522</v>
      </c>
      <c r="I6" s="8"/>
      <c r="J6" s="3">
        <v>10</v>
      </c>
      <c r="K6" s="3"/>
      <c r="L6" s="6"/>
      <c r="M6" s="6"/>
      <c r="N6" s="25">
        <f>H6/F6*10</f>
        <v>9.98837484160722</v>
      </c>
    </row>
    <row r="7" spans="1:14">
      <c r="A7" s="9"/>
      <c r="B7" s="9"/>
      <c r="C7" s="3" t="s">
        <v>17</v>
      </c>
      <c r="D7" s="3"/>
      <c r="E7" s="10">
        <v>60.1</v>
      </c>
      <c r="F7" s="11">
        <v>51.6122</v>
      </c>
      <c r="G7" s="12"/>
      <c r="H7" s="10">
        <v>51.5522</v>
      </c>
      <c r="I7" s="4"/>
      <c r="J7" s="3" t="s">
        <v>18</v>
      </c>
      <c r="K7" s="3"/>
      <c r="L7" s="26">
        <f>H7/F7</f>
        <v>0.998837484160722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38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42</v>
      </c>
      <c r="I15" s="13">
        <v>20</v>
      </c>
      <c r="J15" s="13"/>
      <c r="K15" s="13">
        <v>20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3" t="s">
        <v>45</v>
      </c>
      <c r="H16" s="13" t="s">
        <v>45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46</v>
      </c>
      <c r="D17" s="16" t="s">
        <v>47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48</v>
      </c>
      <c r="C18" s="14" t="s">
        <v>49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50</v>
      </c>
      <c r="D19" s="17" t="s">
        <v>51</v>
      </c>
      <c r="E19" s="16"/>
      <c r="F19" s="16"/>
      <c r="G19" s="13" t="s">
        <v>41</v>
      </c>
      <c r="H19" s="13" t="s">
        <v>42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52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53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8">
        <v>0.9</v>
      </c>
      <c r="H22" s="18">
        <v>0.9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9"/>
      <c r="B23" s="20" t="s">
        <v>13</v>
      </c>
      <c r="C23" s="6" t="s">
        <v>57</v>
      </c>
      <c r="D23" s="21" t="s">
        <v>58</v>
      </c>
      <c r="E23" s="22"/>
      <c r="F23" s="23"/>
      <c r="G23" s="6">
        <f>F6</f>
        <v>51.6122</v>
      </c>
      <c r="H23" s="6">
        <f>H6</f>
        <v>51.5522</v>
      </c>
      <c r="I23" s="7">
        <v>10</v>
      </c>
      <c r="J23" s="8"/>
      <c r="K23" s="27">
        <f>N6</f>
        <v>9.98837484160722</v>
      </c>
      <c r="L23" s="28"/>
      <c r="M23" s="29"/>
      <c r="N23" s="30"/>
    </row>
    <row r="24" spans="1:14">
      <c r="A24" s="24" t="s">
        <v>59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99.9883748416072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117F18311393B0A92DEF0A68F30BE3FB_43</vt:lpwstr>
  </property>
</Properties>
</file>