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<sst xmlns="http://schemas.openxmlformats.org/spreadsheetml/2006/main" count="80" uniqueCount="63">
  <si>
    <t>项目支出绩效自评表</t>
  </si>
  <si>
    <t>（ 2024年度）</t>
  </si>
  <si>
    <t>项目名称</t>
  </si>
  <si>
    <t>临时救助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</si>
  <si>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</si>
  <si>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</si>
  <si>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</si>
  <si>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</si>
  <si>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</si>
  <si>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</si>
  <si>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</si>
  <si>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</si>
  <si>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</si>
  <si>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</si>
  <si>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</si>
  <si>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</si>
  <si>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</si>
  <si>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</si>
  <si>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</si>
  <si>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</si>
  <si>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</si>
  <si>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</si>
  <si>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</si>
  <si>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</si>
  <si>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完善政策措施，健全工作机制，强化责任落实，鼓励社会参与，增强救助时效，编实织密困难群众基本生活安全网，切实保障困难群众基本生活权益。使低保及边缘人员的困难得到缓解，充分发挥社会救助托底线、救急难作用。</t>
  </si>
  <si>
    <t>完成临时救助工作，通过完善政策措施，健全工作机制，强化责任落实，鼓励社会参与，增强救助时效，编实织密困难群众基本生活安全网，切实保障困难群众基本生活权益。使低保及边缘人员的困难得到缓解，充分发挥社会救助托底线、救急难作用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</si>
  <si>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</si>
  <si>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</si>
  <si>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</si>
  <si>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</si>
  <si>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</si>
  <si>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</si>
  <si>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</si>
  <si>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</si>
  <si>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</si>
  <si>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</si>
  <si>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</si>
  <si>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sz val="9"/>
        <rFont val="宋体"/>
        <charset val="134"/>
      </rPr>
      <t>依据实际情况进行申请家庭发放</t>
    </r>
  </si>
  <si>
    <t>40万元</t>
  </si>
  <si>
    <t>63.919534万元</t>
  </si>
  <si>
    <t>质量指标</t>
  </si>
  <si>
    <r>
      <rPr>
        <sz val="9"/>
        <rFont val="宋体"/>
        <charset val="134"/>
      </rPr>
      <t>按照文件规定的条件申请</t>
    </r>
  </si>
  <si>
    <t>定性</t>
  </si>
  <si>
    <t>好</t>
  </si>
  <si>
    <t>时效指标</t>
  </si>
  <si>
    <r>
      <rPr>
        <sz val="9"/>
        <rFont val="宋体"/>
        <charset val="134"/>
      </rPr>
      <t>随申随发</t>
    </r>
  </si>
  <si>
    <t>优</t>
  </si>
  <si>
    <t>成本指标</t>
  </si>
  <si>
    <t>按实际申请发放，预算不够随时增加。</t>
  </si>
  <si>
    <t>效益指标</t>
  </si>
  <si>
    <t>经济效益指标</t>
  </si>
  <si>
    <t>不涉及</t>
  </si>
  <si>
    <t>社会效益指标</t>
  </si>
  <si>
    <t>充分发挥社会救助托底线、救急难作用，应救尽救。</t>
  </si>
  <si>
    <t>生态效益指标</t>
  </si>
  <si>
    <t>可持续影响指标</t>
  </si>
  <si>
    <t>满意度指标</t>
  </si>
  <si>
    <t>服务对象满意度指标</t>
  </si>
  <si>
    <r>
      <rPr>
        <sz val="9"/>
        <rFont val="宋体"/>
        <charset val="134"/>
      </rPr>
      <t>困难群众家庭</t>
    </r>
  </si>
  <si>
    <t>预算执行率</t>
  </si>
  <si>
    <t>年度预算执行</t>
  </si>
  <si>
    <t>按实际申请发放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</si>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</sst>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85" zoomScaleNormal="85" workbookViewId="0">
      <selection activeCell="I14" sqref="I14:J14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40</v>
      </c>
      <c r="F6" s="7">
        <f>F7+F8+F9</f>
        <v>63</v>
      </c>
      <c r="G6" s="8"/>
      <c r="H6" s="7">
        <f>H7+H8+H9</f>
        <v>62.919534</v>
      </c>
      <c r="I6" s="8"/>
      <c r="J6" s="3">
        <v>10</v>
      </c>
      <c r="K6" s="3"/>
      <c r="L6" s="6"/>
      <c r="M6" s="6"/>
      <c r="N6" s="25">
        <f>H6/F6*10</f>
        <v>9.98722761904762</v>
      </c>
    </row>
    <row r="7" spans="1:14">
      <c r="A7" s="9"/>
      <c r="B7" s="9"/>
      <c r="C7" s="3" t="s">
        <v>17</v>
      </c>
      <c r="D7" s="3"/>
      <c r="E7" s="10">
        <v>40</v>
      </c>
      <c r="F7" s="11">
        <v>63</v>
      </c>
      <c r="G7" s="12"/>
      <c r="H7" s="10">
        <v>62.919534</v>
      </c>
      <c r="I7" s="4"/>
      <c r="J7" s="3" t="s">
        <v>18</v>
      </c>
      <c r="K7" s="3"/>
      <c r="L7" s="26">
        <f>H7/F7</f>
        <v>0.998722761904762</v>
      </c>
      <c r="M7" s="26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ht="2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 t="s">
        <v>39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40</v>
      </c>
      <c r="D15" s="16" t="s">
        <v>41</v>
      </c>
      <c r="E15" s="16"/>
      <c r="F15" s="16"/>
      <c r="G15" s="13" t="s">
        <v>42</v>
      </c>
      <c r="H15" s="13" t="s">
        <v>43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44</v>
      </c>
      <c r="D16" s="16" t="s">
        <v>45</v>
      </c>
      <c r="E16" s="16"/>
      <c r="F16" s="16"/>
      <c r="G16" s="13" t="s">
        <v>42</v>
      </c>
      <c r="H16" s="13" t="s">
        <v>46</v>
      </c>
      <c r="I16" s="13">
        <v>15</v>
      </c>
      <c r="J16" s="13"/>
      <c r="K16" s="13">
        <v>15</v>
      </c>
      <c r="L16" s="13"/>
      <c r="M16" s="13"/>
      <c r="N16" s="13"/>
    </row>
    <row r="17" spans="1:14">
      <c r="A17" s="15"/>
      <c r="B17" s="3"/>
      <c r="C17" s="3" t="s">
        <v>47</v>
      </c>
      <c r="D17" s="17" t="s">
        <v>48</v>
      </c>
      <c r="E17" s="16"/>
      <c r="F17" s="16"/>
      <c r="G17" s="13" t="s">
        <v>42</v>
      </c>
      <c r="H17" s="13" t="s">
        <v>46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49</v>
      </c>
      <c r="C18" s="14" t="s">
        <v>50</v>
      </c>
      <c r="D18" s="16" t="s">
        <v>51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52</v>
      </c>
      <c r="D19" s="17" t="s">
        <v>53</v>
      </c>
      <c r="E19" s="16"/>
      <c r="F19" s="16"/>
      <c r="G19" s="13" t="s">
        <v>42</v>
      </c>
      <c r="H19" s="13" t="s">
        <v>43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54</v>
      </c>
      <c r="D20" s="16" t="s">
        <v>51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55</v>
      </c>
      <c r="D21" s="16" t="s">
        <v>51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4" spans="1:14">
      <c r="A22" s="15"/>
      <c r="B22" s="14" t="s">
        <v>56</v>
      </c>
      <c r="C22" s="3" t="s">
        <v>57</v>
      </c>
      <c r="D22" s="16" t="s">
        <v>58</v>
      </c>
      <c r="E22" s="16"/>
      <c r="F22" s="16"/>
      <c r="G22" s="13" t="s">
        <v>42</v>
      </c>
      <c r="H22" s="18" t="s">
        <v>46</v>
      </c>
      <c r="I22" s="13">
        <v>15</v>
      </c>
      <c r="J22" s="13"/>
      <c r="K22" s="13">
        <v>15</v>
      </c>
      <c r="L22" s="13"/>
      <c r="M22" s="13"/>
      <c r="N22" s="13"/>
    </row>
    <row r="23" spans="1:14">
      <c r="A23" s="19"/>
      <c r="B23" s="20" t="s">
        <v>13</v>
      </c>
      <c r="C23" s="6" t="s">
        <v>59</v>
      </c>
      <c r="D23" s="21" t="s">
        <v>60</v>
      </c>
      <c r="E23" s="22"/>
      <c r="F23" s="23"/>
      <c r="G23" s="6">
        <f>F6</f>
        <v>63</v>
      </c>
      <c r="H23" s="6">
        <f>H6</f>
        <v>62.919534</v>
      </c>
      <c r="I23" s="7">
        <v>10</v>
      </c>
      <c r="J23" s="8"/>
      <c r="K23" s="27">
        <f>N6</f>
        <v>9.98722761904762</v>
      </c>
      <c r="L23" s="28"/>
      <c r="M23" s="29" t="s">
        <v>61</v>
      </c>
      <c r="N23" s="30"/>
    </row>
    <row r="24" spans="1:14">
      <c r="A24" s="24" t="s">
        <v>62</v>
      </c>
      <c r="B24" s="24"/>
      <c r="C24" s="24"/>
      <c r="D24" s="24"/>
      <c r="E24" s="24"/>
      <c r="F24" s="24"/>
      <c r="G24" s="24"/>
      <c r="H24" s="24"/>
      <c r="I24" s="31">
        <f>SUM(I14:J23)</f>
        <v>100</v>
      </c>
      <c r="J24" s="31"/>
      <c r="K24" s="32">
        <f>SUM(K14:L23)</f>
        <v>99.9872276190476</v>
      </c>
      <c r="L24" s="32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2024-03-05T17:11:00Z</dcterms:created>
  <dcterms:modified xsi:type="dcterms:W3CDTF">2025-08-28T06:53:33Z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1D7C9648EBA480E5C1FE0968222B081F_43</vt:lpwstr>
  </property>
</Properties>
</file>