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45" windowHeight="12015"/>
  </bookViews>
  <sheets>
    <sheet name="绩效自评表" sheetId="1" r:id="rId1"/>
    <sheet name="年初绩效目标参考" sheetId="2" r:id="rId2"/>
    <sheet name="24年支出参考" sheetId="3" r:id="rId3"/>
  </sheets>
  <calcPr calcId="144525"/>
</workbook>
</file>

<file path=xl/sharedStrings.xml><?xml version="1.0" encoding="utf-8"?>
<sst xmlns="http://schemas.openxmlformats.org/spreadsheetml/2006/main" count="293" uniqueCount="170">
  <si>
    <t>项目支出绩效自评表</t>
  </si>
  <si>
    <t>（ 2024年度）</t>
  </si>
  <si>
    <t>项目名称</t>
  </si>
  <si>
    <t>京财党政群指[2023]1756号提前下达城乡基层党组织服务群众经费</t>
  </si>
  <si>
    <t>主管部门</t>
  </si>
  <si>
    <t>西城区人民政府</t>
  </si>
  <si>
    <t>实施单位</t>
  </si>
  <si>
    <t>展览路街道办事处</t>
  </si>
  <si>
    <t>项目负责人</t>
  </si>
  <si>
    <t>郭海玉</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</si>
  <si>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</si>
  <si>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</si>
  <si>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</si>
  <si>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</si>
  <si>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</si>
  <si>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</si>
  <si>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</si>
  <si>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</si>
  <si>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</si>
  <si>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</si>
  <si>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</si>
  <si>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</si>
  <si>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</si>
  <si>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</si>
  <si>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</si>
  <si>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</si>
  <si>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</si>
  <si>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及时了解群众需求，重点解决社区群众最关切的问题，切实为群众办实事、解难题</t>
  </si>
  <si>
    <t>绩效指标</t>
  </si>
  <si>
    <t>一级指标</t>
  </si>
  <si>
    <t>二级指标</t>
  </si>
  <si>
    <t>三级指标</t>
  </si>
  <si>
    <t>年度</t>
  </si>
  <si>
    <t>实际</t>
  </si>
  <si>
    <t>偏差原因分析及改进措施</t>
  </si>
  <si>
    <t>指标值</t>
  </si>
  <si>
    <t>完成值</t>
  </si>
  <si>
    <t>产出指标</t>
  </si>
  <si>
    <t>数量指标</t>
  </si>
  <si>
    <t>社区覆盖数量</t>
  </si>
  <si>
    <t>质量指标</t>
  </si>
  <si>
    <t>进一步提高基层党组织服务群众能力水平，确保专项经费真正发挥作用，切实为群众办实事、解难题。</t>
  </si>
  <si>
    <t>时效指标</t>
  </si>
  <si>
    <t>组织各社区严格按照服务群众项目申报书内容、进度开展服务群众工作</t>
  </si>
  <si>
    <t>成本指标</t>
  </si>
  <si>
    <t>本着合理、节约原则，保证经费支出使用科学、有效。</t>
  </si>
  <si>
    <t>效益指标</t>
  </si>
  <si>
    <t>经济效益指标</t>
  </si>
  <si>
    <t>不涉及</t>
  </si>
  <si>
    <t>社会效益指标</t>
  </si>
  <si>
    <t>优</t>
  </si>
  <si>
    <t>生态效益指标</t>
  </si>
  <si>
    <t>可持续影响指标</t>
  </si>
  <si>
    <t>满意度指标</t>
  </si>
  <si>
    <t>服务对象满意度指标</t>
  </si>
  <si>
    <t>促进基层党组织改进工作方式方法，进一步提高服务居民群众的能力。</t>
  </si>
  <si>
    <t>预算执行率</t>
  </si>
  <si>
    <t>年度预算执行</t>
  </si>
  <si>
    <t>总分</t>
  </si>
  <si>
    <t>单位名称</t>
  </si>
  <si>
    <t>项目类别</t>
  </si>
  <si>
    <t>项目责任人</t>
  </si>
  <si>
    <t>项目责任人电话</t>
  </si>
  <si>
    <t>项目总额</t>
  </si>
  <si>
    <t>其中：</t>
  </si>
  <si>
    <t>绩效目标</t>
  </si>
  <si>
    <t>绩效指标性质</t>
  </si>
  <si>
    <t>本年绩效指标值</t>
  </si>
  <si>
    <t>绩效度量单位</t>
  </si>
  <si>
    <t>指标方向性</t>
  </si>
  <si>
    <t>财政资金</t>
  </si>
  <si>
    <t>其他资金</t>
  </si>
  <si>
    <t>11010224T000003004549-京财党政群指[2023]1756号提前下达城乡基层党组织服务群众经费</t>
  </si>
  <si>
    <t>31-部门项目</t>
  </si>
  <si>
    <t>68320043</t>
  </si>
  <si>
    <t>温熙</t>
  </si>
  <si>
    <t>460.000000</t>
  </si>
  <si>
    <r>
      <rPr>
        <sz val="9"/>
        <rFont val="宋体"/>
        <charset val="134"/>
      </rPr>
      <t>按照市、区规定标准，社区党组织前一年11月底前向社区党组织服务群众经费使用管理领导小组办公室提交下一年度经费使用计划，并附项目申报书。街道社区党组织服务群众经费使用管理领导小组对经费使用计划进行审批，以党员群众的满意度作为评价社区党组织服务群众项目合格的重要指标。</t>
    </r>
  </si>
  <si>
    <r>
      <rPr>
        <sz val="9"/>
        <rFont val="宋体"/>
        <charset val="134"/>
      </rPr>
      <t>产出指标</t>
    </r>
  </si>
  <si>
    <r>
      <rPr>
        <sz val="9"/>
        <rFont val="宋体"/>
        <charset val="134"/>
      </rPr>
      <t>质量指标</t>
    </r>
  </si>
  <si>
    <r>
      <rPr>
        <sz val="9"/>
        <rFont val="宋体"/>
        <charset val="134"/>
      </rPr>
      <t>便民服务、群众活动类服务等</t>
    </r>
  </si>
  <si>
    <r>
      <rPr>
        <sz val="9"/>
        <rFont val="宋体"/>
        <charset val="134"/>
      </rPr>
      <t>≥</t>
    </r>
  </si>
  <si>
    <t>55</t>
  </si>
  <si>
    <t>项</t>
  </si>
  <si>
    <r>
      <rPr>
        <sz val="9"/>
        <rFont val="宋体"/>
        <charset val="134"/>
      </rPr>
      <t>数量指标</t>
    </r>
  </si>
  <si>
    <r>
      <rPr>
        <sz val="9"/>
        <rFont val="宋体"/>
        <charset val="134"/>
      </rPr>
      <t>社区个数</t>
    </r>
  </si>
  <si>
    <r>
      <rPr>
        <sz val="9"/>
        <rFont val="宋体"/>
        <charset val="134"/>
      </rPr>
      <t>＝</t>
    </r>
  </si>
  <si>
    <t>23</t>
  </si>
  <si>
    <t>个</t>
  </si>
  <si>
    <r>
      <rPr>
        <sz val="9"/>
        <rFont val="宋体"/>
        <charset val="134"/>
      </rPr>
      <t>时效指标</t>
    </r>
  </si>
  <si>
    <r>
      <rPr>
        <sz val="9"/>
        <rFont val="宋体"/>
        <charset val="134"/>
      </rPr>
      <t>预计完成时间</t>
    </r>
  </si>
  <si>
    <t>12</t>
  </si>
  <si>
    <t>月</t>
  </si>
  <si>
    <r>
      <rPr>
        <sz val="9"/>
        <rFont val="宋体"/>
        <charset val="134"/>
      </rPr>
      <t>成本指标</t>
    </r>
  </si>
  <si>
    <r>
      <rPr>
        <sz val="9"/>
        <rFont val="宋体"/>
        <charset val="134"/>
      </rPr>
      <t>经济成本指标</t>
    </r>
  </si>
  <si>
    <r>
      <rPr>
        <sz val="9"/>
        <rFont val="宋体"/>
        <charset val="134"/>
      </rPr>
      <t>资金总规模控制在</t>
    </r>
  </si>
  <si>
    <r>
      <rPr>
        <sz val="9"/>
        <rFont val="宋体"/>
        <charset val="134"/>
      </rPr>
      <t>≤</t>
    </r>
  </si>
  <si>
    <t>460</t>
  </si>
  <si>
    <t>万元</t>
  </si>
  <si>
    <r>
      <rPr>
        <sz val="9"/>
        <rFont val="宋体"/>
        <charset val="134"/>
      </rPr>
      <t>满意度指标</t>
    </r>
  </si>
  <si>
    <r>
      <rPr>
        <sz val="9"/>
        <rFont val="宋体"/>
        <charset val="134"/>
      </rPr>
      <t>服务对象满意度指标</t>
    </r>
  </si>
  <si>
    <r>
      <rPr>
        <sz val="9"/>
        <rFont val="宋体"/>
        <charset val="134"/>
      </rPr>
      <t>居民满意度</t>
    </r>
  </si>
  <si>
    <t>90</t>
  </si>
  <si>
    <t>%</t>
  </si>
  <si>
    <r>
      <rPr>
        <sz val="9"/>
        <rFont val="宋体"/>
        <charset val="134"/>
      </rPr>
      <t>效益指标</t>
    </r>
  </si>
  <si>
    <r>
      <rPr>
        <sz val="9"/>
        <rFont val="宋体"/>
        <charset val="134"/>
      </rPr>
      <t>社会效益指标</t>
    </r>
  </si>
  <si>
    <r>
      <rPr>
        <sz val="9"/>
        <rFont val="宋体"/>
        <charset val="134"/>
      </rPr>
      <t>为居民办实事解难题，提升基层党组织的组织力、凝聚力号召力</t>
    </r>
  </si>
  <si>
    <r>
      <rPr>
        <sz val="9"/>
        <rFont val="宋体"/>
        <charset val="134"/>
      </rPr>
      <t>定性</t>
    </r>
  </si>
  <si>
    <t>日期</t>
  </si>
  <si>
    <t>凭证类型</t>
  </si>
  <si>
    <t>凭证号</t>
  </si>
  <si>
    <t>摘 要</t>
  </si>
  <si>
    <t>科  目</t>
  </si>
  <si>
    <t>部门</t>
  </si>
  <si>
    <t>借 方</t>
  </si>
  <si>
    <t>贷 方</t>
  </si>
  <si>
    <t>专项用途</t>
  </si>
  <si>
    <t>经济科目</t>
  </si>
  <si>
    <t>07.16</t>
  </si>
  <si>
    <t>预记</t>
  </si>
  <si>
    <t>0171</t>
  </si>
  <si>
    <t>付组织部23年第二批社区装饰改造项目监理费</t>
  </si>
  <si>
    <t>710101  财政拨款支出</t>
  </si>
  <si>
    <t>2.提前-京财党政群指[2023]1756号提前下达城乡基层党组织服务群众经费</t>
  </si>
  <si>
    <t>商品和服务支出 - 委托业务费</t>
  </si>
  <si>
    <t>0172</t>
  </si>
  <si>
    <t>付组织部23年第二批社区装饰改造（工程）项目竣工款</t>
  </si>
  <si>
    <t>商品和服务支出 - 维修（护）费</t>
  </si>
  <si>
    <t>10.14</t>
  </si>
  <si>
    <t>0116</t>
  </si>
  <si>
    <t>付组织部党服工程社区装饰改造首付款</t>
  </si>
  <si>
    <t>11.12</t>
  </si>
  <si>
    <t>0241</t>
  </si>
  <si>
    <t>付组织部党服百西未区房屋漏雨修复工程款</t>
  </si>
  <si>
    <t>0244</t>
  </si>
  <si>
    <t>付组织部党服榆树馆建行院小区安装监控</t>
  </si>
  <si>
    <t>资本性支出 - 专用设备购置</t>
  </si>
  <si>
    <t>11.18</t>
  </si>
  <si>
    <t>0383</t>
  </si>
  <si>
    <t>付组织部党服榆树馆为高龄老人清洗油烟机</t>
  </si>
  <si>
    <t>11.20</t>
  </si>
  <si>
    <t>0436</t>
  </si>
  <si>
    <t>付组织部党服新华南非遗体验制作活字印刷购材料</t>
  </si>
  <si>
    <t>商品和服务支出 - 其他商品和服务支出</t>
  </si>
  <si>
    <t>0443</t>
  </si>
  <si>
    <t>付组织部党服新华南集邮小组购展框等</t>
  </si>
  <si>
    <t>11.21</t>
  </si>
  <si>
    <t>0537</t>
  </si>
  <si>
    <t>付组织部党服洪茂沟党员参观租车</t>
  </si>
  <si>
    <t>商品和服务支出 - 其他交通费用</t>
  </si>
  <si>
    <t>付组织部党服洪茂沟党员参观购水</t>
  </si>
  <si>
    <t>付组织部党服洪茂沟党员参观制作横幅</t>
  </si>
  <si>
    <t>付组织部党服洪茂沟党员参观餐费</t>
  </si>
  <si>
    <t>0538</t>
  </si>
  <si>
    <t>付组织部党服新华里北礼士路四六条北侧院地面给水管维修</t>
  </si>
  <si>
    <t>0539</t>
  </si>
  <si>
    <t>付组织部党服万明园居民制作水拓丝巾购材料</t>
  </si>
  <si>
    <t>11.26</t>
  </si>
  <si>
    <t>0659</t>
  </si>
  <si>
    <t>付组织部党服阜外西非遗民俗扎染围巾购材料</t>
  </si>
  <si>
    <t>11.27</t>
  </si>
  <si>
    <t>0677</t>
  </si>
  <si>
    <t>付组织部24年度党服(工程类)项目社区装饰改造工程进度款</t>
  </si>
  <si>
    <t>0678</t>
  </si>
  <si>
    <t>付组织部党服榆树馆东里太阳能路灯维修</t>
  </si>
  <si>
    <t>0679</t>
  </si>
  <si>
    <t>付组织部党服万明园尤克里里彩绘购材料</t>
  </si>
  <si>
    <t>12.12</t>
  </si>
  <si>
    <t>0118</t>
  </si>
  <si>
    <t>付组织部党服为弱势群体购消防四件套</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</si>
</sst>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00_ "/>
    <numFmt numFmtId="177" formatCode="#,##0.00_ "/>
  </numFmts>
  <fonts count="33">
    <font>
      <sz val="11"/>
      <color theme="1"/>
      <name val="宋体"/>
      <charset val="134"/>
      <scheme val="minor"/>
    </font>
    <font>
      <sz val="12"/>
      <name val="宋体"/>
      <charset val="134"/>
    </font>
    <font>
      <sz val="12"/>
      <color theme="1"/>
      <name val="宋体"/>
      <charset val="134"/>
      <scheme val="minor"/>
    </font>
    <font>
      <sz val="11"/>
      <color indexed="8"/>
      <name val="宋体"/>
      <charset val="1"/>
      <scheme val="minor"/>
    </font>
    <font>
      <sz val="10"/>
      <color rgb="FF000000"/>
      <name val="SimSun"/>
      <charset val="134"/>
    </font>
    <font>
      <b/>
      <sz val="10"/>
      <color rgb="FF000000"/>
      <name val="宋体"/>
      <charset val="134"/>
    </font>
    <font>
      <sz val="10"/>
      <color rgb="FF000000"/>
      <name val="宋体"/>
      <charset val="134"/>
    </font>
    <font>
      <sz val="9"/>
      <color rgb="FF000000"/>
      <name val="SimSun"/>
      <charset val="134"/>
    </font>
    <font>
      <sz val="9"/>
      <color rgb="FF000000"/>
      <name val="宋体"/>
      <charset val="134"/>
    </font>
    <font>
      <b/>
      <sz val="16"/>
      <color theme="1"/>
      <name val="宋体"/>
      <charset val="134"/>
    </font>
    <font>
      <sz val="11"/>
      <color theme="1"/>
      <name val="宋体"/>
      <charset val="134"/>
    </font>
    <font>
      <sz val="9"/>
      <color theme="1"/>
      <name val="宋体"/>
      <charset val="134"/>
    </font>
    <font>
      <sz val="9"/>
      <name val="宋体"/>
      <charset val="134"/>
    </font>
    <font>
      <b/>
      <sz val="9"/>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7">
    <fill>
      <patternFill patternType="none"/>
    </fill>
    <fill>
      <patternFill patternType="gray125"/>
    </fill>
    <fill>
      <patternFill patternType="solid">
        <fgColor rgb="FFFFFFFF"/>
        <bgColor indexed="64"/>
      </patternFill>
    </fill>
    <fill>
      <patternFill patternType="solid">
        <fgColor rgb="FFEFF2F7"/>
        <bgColor rgb="FFEFF2F7"/>
      </patternFill>
    </fill>
    <fill>
      <patternFill patternType="solid">
        <fgColor rgb="FFFFFF00"/>
        <bgColor indexed="64"/>
      </patternFill>
    </fill>
    <fill>
      <patternFill patternType="solid">
        <fgColor theme="4" tint="0.8"/>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808080"/>
      </left>
      <right style="thin">
        <color rgb="FF808080"/>
      </right>
      <top style="thin">
        <color rgb="FF808080"/>
      </top>
      <bottom style="thin">
        <color rgb="FF808080"/>
      </bottom>
      <diagonal/>
    </border>
    <border>
      <left style="thin">
        <color rgb="FF808080"/>
      </left>
      <right/>
      <top style="thin">
        <color rgb="FF808080"/>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10"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7"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15" applyNumberFormat="0" applyFont="0" applyAlignment="0" applyProtection="0">
      <alignment vertical="center"/>
    </xf>
    <xf numFmtId="0" fontId="17" fillId="17"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19" applyNumberFormat="0" applyFill="0" applyAlignment="0" applyProtection="0">
      <alignment vertical="center"/>
    </xf>
    <xf numFmtId="0" fontId="30" fillId="0" borderId="19" applyNumberFormat="0" applyFill="0" applyAlignment="0" applyProtection="0">
      <alignment vertical="center"/>
    </xf>
    <xf numFmtId="0" fontId="17" fillId="20" borderId="0" applyNumberFormat="0" applyBorder="0" applyAlignment="0" applyProtection="0">
      <alignment vertical="center"/>
    </xf>
    <xf numFmtId="0" fontId="21" fillId="0" borderId="20" applyNumberFormat="0" applyFill="0" applyAlignment="0" applyProtection="0">
      <alignment vertical="center"/>
    </xf>
    <xf numFmtId="0" fontId="17" fillId="21" borderId="0" applyNumberFormat="0" applyBorder="0" applyAlignment="0" applyProtection="0">
      <alignment vertical="center"/>
    </xf>
    <xf numFmtId="0" fontId="22" fillId="18" borderId="16" applyNumberFormat="0" applyAlignment="0" applyProtection="0">
      <alignment vertical="center"/>
    </xf>
    <xf numFmtId="0" fontId="24" fillId="18" borderId="14" applyNumberFormat="0" applyAlignment="0" applyProtection="0">
      <alignment vertical="center"/>
    </xf>
    <xf numFmtId="0" fontId="26" fillId="19" borderId="17" applyNumberFormat="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28" fillId="0" borderId="18" applyNumberFormat="0" applyFill="0" applyAlignment="0" applyProtection="0">
      <alignment vertical="center"/>
    </xf>
    <xf numFmtId="0" fontId="31" fillId="0" borderId="21" applyNumberFormat="0" applyFill="0" applyAlignment="0" applyProtection="0">
      <alignment vertical="center"/>
    </xf>
    <xf numFmtId="0" fontId="32" fillId="25" borderId="0" applyNumberFormat="0" applyBorder="0" applyAlignment="0" applyProtection="0">
      <alignment vertical="center"/>
    </xf>
    <xf numFmtId="0" fontId="20" fillId="16" borderId="0" applyNumberFormat="0" applyBorder="0" applyAlignment="0" applyProtection="0">
      <alignment vertical="center"/>
    </xf>
    <xf numFmtId="0" fontId="14" fillId="8"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4" fillId="24" borderId="0" applyNumberFormat="0" applyBorder="0" applyAlignment="0" applyProtection="0">
      <alignment vertical="center"/>
    </xf>
    <xf numFmtId="0" fontId="14" fillId="11"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7" fillId="29" borderId="0" applyNumberFormat="0" applyBorder="0" applyAlignment="0" applyProtection="0">
      <alignment vertical="center"/>
    </xf>
    <xf numFmtId="0" fontId="14" fillId="6" borderId="0" applyNumberFormat="0" applyBorder="0" applyAlignment="0" applyProtection="0">
      <alignment vertical="center"/>
    </xf>
    <xf numFmtId="0" fontId="17" fillId="13" borderId="0" applyNumberFormat="0" applyBorder="0" applyAlignment="0" applyProtection="0">
      <alignment vertical="center"/>
    </xf>
    <xf numFmtId="0" fontId="17" fillId="34" borderId="0" applyNumberFormat="0" applyBorder="0" applyAlignment="0" applyProtection="0">
      <alignment vertical="center"/>
    </xf>
    <xf numFmtId="0" fontId="14" fillId="35" borderId="0" applyNumberFormat="0" applyBorder="0" applyAlignment="0" applyProtection="0">
      <alignment vertical="center"/>
    </xf>
    <xf numFmtId="0" fontId="17" fillId="36" borderId="0" applyNumberFormat="0" applyBorder="0" applyAlignment="0" applyProtection="0">
      <alignment vertical="center"/>
    </xf>
  </cellStyleXfs>
  <cellXfs count="49">
    <xf numFmtId="0" fontId="0" fillId="0" borderId="0" xfId="0">
      <alignment vertical="center"/>
    </xf>
    <xf numFmtId="49" fontId="1" fillId="0" borderId="1" xfId="0" applyNumberFormat="1" applyFont="1" applyFill="1" applyBorder="1" applyAlignment="1">
      <alignment horizontal="center" vertical="center" wrapText="1"/>
    </xf>
    <xf numFmtId="49" fontId="1" fillId="2" borderId="1" xfId="0" applyNumberFormat="1" applyFont="1" applyFill="1" applyBorder="1" applyAlignment="1">
      <alignment vertical="center" wrapText="1"/>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wrapText="1"/>
    </xf>
    <xf numFmtId="177" fontId="1" fillId="2" borderId="2" xfId="0" applyNumberFormat="1" applyFont="1" applyFill="1" applyBorder="1" applyAlignment="1">
      <alignment horizontal="right" vertical="center" wrapText="1"/>
    </xf>
    <xf numFmtId="0" fontId="2" fillId="0" borderId="0" xfId="0" applyFont="1" applyFill="1" applyBorder="1" applyAlignment="1">
      <alignment vertical="center"/>
    </xf>
    <xf numFmtId="0" fontId="3" fillId="0" borderId="0" xfId="0" applyFont="1" applyFill="1" applyAlignment="1">
      <alignment vertical="center"/>
    </xf>
    <xf numFmtId="0" fontId="4" fillId="0" borderId="3" xfId="0" applyFont="1" applyFill="1" applyBorder="1" applyAlignment="1">
      <alignment vertical="center" wrapText="1"/>
    </xf>
    <xf numFmtId="0" fontId="5" fillId="3" borderId="4" xfId="0" applyFont="1" applyFill="1" applyBorder="1" applyAlignment="1">
      <alignment horizontal="center" vertical="center" wrapText="1"/>
    </xf>
    <xf numFmtId="0" fontId="6" fillId="0" borderId="3" xfId="0" applyFont="1" applyFill="1" applyBorder="1" applyAlignment="1">
      <alignment vertical="center"/>
    </xf>
    <xf numFmtId="0" fontId="7" fillId="0" borderId="3" xfId="0" applyFont="1" applyFill="1" applyBorder="1" applyAlignment="1">
      <alignment vertical="center" wrapText="1"/>
    </xf>
    <xf numFmtId="0" fontId="8" fillId="0" borderId="4" xfId="0" applyFont="1" applyFill="1" applyBorder="1" applyAlignment="1">
      <alignment horizontal="left" vertical="center" wrapText="1"/>
    </xf>
    <xf numFmtId="0" fontId="8" fillId="0" borderId="5" xfId="0" applyFont="1" applyFill="1" applyBorder="1" applyAlignment="1">
      <alignment horizontal="right" vertical="center" wrapText="1"/>
    </xf>
    <xf numFmtId="0" fontId="4" fillId="0" borderId="6" xfId="0" applyFont="1" applyFill="1" applyBorder="1" applyAlignment="1">
      <alignment vertical="center" wrapText="1"/>
    </xf>
    <xf numFmtId="0" fontId="4" fillId="0" borderId="0" xfId="0" applyFont="1" applyFill="1" applyBorder="1" applyAlignment="1">
      <alignment vertical="center" wrapText="1"/>
    </xf>
    <xf numFmtId="0" fontId="7" fillId="0" borderId="6" xfId="0" applyFont="1" applyFill="1" applyBorder="1" applyAlignment="1">
      <alignment vertical="center" wrapText="1"/>
    </xf>
    <xf numFmtId="0" fontId="9" fillId="0" borderId="0" xfId="0" applyFont="1" applyAlignment="1">
      <alignment horizontal="center" vertical="center" wrapText="1"/>
    </xf>
    <xf numFmtId="0" fontId="10" fillId="0" borderId="0" xfId="0" applyFont="1" applyAlignment="1">
      <alignment horizontal="center" vertical="top" wrapText="1"/>
    </xf>
    <xf numFmtId="0" fontId="11" fillId="0" borderId="7" xfId="0" applyFont="1" applyBorder="1" applyAlignment="1">
      <alignment horizontal="center" vertical="center" wrapText="1"/>
    </xf>
    <xf numFmtId="0" fontId="12" fillId="4" borderId="7"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0" borderId="7" xfId="0" applyFont="1" applyBorder="1" applyAlignment="1">
      <alignment horizontal="justify"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0" fillId="0" borderId="7" xfId="0" applyBorder="1">
      <alignment vertical="center"/>
    </xf>
    <xf numFmtId="0" fontId="12" fillId="4" borderId="7" xfId="0" applyNumberFormat="1" applyFont="1" applyFill="1" applyBorder="1" applyAlignment="1">
      <alignment horizontal="center" vertical="center" wrapText="1"/>
    </xf>
    <xf numFmtId="0" fontId="12" fillId="4" borderId="8" xfId="0" applyNumberFormat="1" applyFont="1" applyFill="1" applyBorder="1" applyAlignment="1">
      <alignment horizontal="center" vertical="center" wrapText="1"/>
    </xf>
    <xf numFmtId="0" fontId="12" fillId="4" borderId="9" xfId="0" applyNumberFormat="1"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6" fillId="0" borderId="7" xfId="0" applyFont="1" applyBorder="1" applyAlignment="1">
      <alignment horizontal="left" vertical="center" wrapText="1"/>
    </xf>
    <xf numFmtId="0" fontId="8" fillId="0" borderId="7" xfId="0" applyFont="1" applyBorder="1" applyAlignment="1">
      <alignment horizontal="left" vertical="center" wrapText="1"/>
    </xf>
    <xf numFmtId="0" fontId="8" fillId="5" borderId="7" xfId="0" applyFont="1" applyFill="1" applyBorder="1" applyAlignment="1">
      <alignment horizontal="left" vertical="center" wrapText="1"/>
    </xf>
    <xf numFmtId="0" fontId="11" fillId="0" borderId="12" xfId="0" applyFont="1" applyBorder="1" applyAlignment="1">
      <alignment horizontal="center" vertical="center" wrapText="1"/>
    </xf>
    <xf numFmtId="0" fontId="11" fillId="4" borderId="12"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7" xfId="0" applyFont="1" applyFill="1" applyBorder="1" applyAlignment="1">
      <alignment horizontal="center" vertical="center" wrapText="1"/>
    </xf>
    <xf numFmtId="176" fontId="11" fillId="4" borderId="7" xfId="0" applyNumberFormat="1" applyFont="1" applyFill="1" applyBorder="1" applyAlignment="1">
      <alignment horizontal="center" vertical="center" wrapText="1"/>
    </xf>
    <xf numFmtId="10" fontId="11" fillId="4" borderId="7" xfId="11" applyNumberFormat="1" applyFont="1" applyFill="1" applyBorder="1" applyAlignment="1">
      <alignment horizontal="center" vertical="center" wrapText="1"/>
    </xf>
    <xf numFmtId="176" fontId="11" fillId="4" borderId="8" xfId="0" applyNumberFormat="1" applyFont="1" applyFill="1" applyBorder="1" applyAlignment="1">
      <alignment horizontal="center" vertical="center" wrapText="1"/>
    </xf>
    <xf numFmtId="176" fontId="11" fillId="4" borderId="9" xfId="0" applyNumberFormat="1"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3" fillId="4" borderId="7" xfId="0" applyFont="1" applyFill="1" applyBorder="1" applyAlignment="1">
      <alignment horizontal="center" vertical="center" wrapText="1"/>
    </xf>
    <xf numFmtId="176" fontId="13" fillId="4" borderId="7"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zoomScale="145" zoomScaleNormal="145" topLeftCell="A10" workbookViewId="0">
      <selection activeCell="H20" sqref="H20"/>
    </sheetView>
  </sheetViews>
  <sheetFormatPr defaultColWidth="9" defaultRowHeight="13.5"/>
  <cols>
    <col min="1" max="1" width="9.625" customWidth="1"/>
    <col min="2" max="2" width="6.625" customWidth="1"/>
    <col min="3" max="3" width="14.125" customWidth="1"/>
    <col min="5" max="5" width="11.1916666666667" customWidth="1"/>
    <col min="6" max="6" width="6.5" customWidth="1"/>
    <col min="7" max="7" width="6.40833333333333" customWidth="1"/>
    <col min="8" max="8" width="8.80833333333333" customWidth="1"/>
    <col min="9" max="9" width="7.49166666666667" customWidth="1"/>
    <col min="10" max="11" width="4.34166666666667" customWidth="1"/>
    <col min="14" max="14" width="10.5416666666667" customWidth="1"/>
  </cols>
  <sheetData>
    <row r="1" ht="20.25" spans="1:14">
      <c r="A1" s="17" t="s">
        <v>0</v>
      </c>
      <c r="B1" s="17"/>
      <c r="C1" s="17"/>
      <c r="D1" s="17"/>
      <c r="E1" s="17"/>
      <c r="F1" s="17"/>
      <c r="G1" s="17"/>
      <c r="H1" s="17"/>
      <c r="I1" s="17"/>
      <c r="J1" s="17"/>
      <c r="K1" s="17"/>
      <c r="L1" s="17"/>
      <c r="M1" s="17"/>
      <c r="N1" s="17"/>
    </row>
    <row r="2" spans="1:14">
      <c r="A2" s="18" t="s">
        <v>1</v>
      </c>
      <c r="B2" s="18"/>
      <c r="C2" s="18"/>
      <c r="D2" s="18"/>
      <c r="E2" s="18"/>
      <c r="F2" s="18"/>
      <c r="G2" s="18"/>
      <c r="H2" s="18"/>
      <c r="I2" s="18"/>
      <c r="J2" s="18"/>
      <c r="K2" s="18"/>
      <c r="L2" s="18"/>
      <c r="M2" s="18"/>
      <c r="N2" s="18"/>
    </row>
    <row r="3" spans="1:14">
      <c r="A3" s="19" t="s">
        <v>2</v>
      </c>
      <c r="B3" s="19"/>
      <c r="C3" s="20" t="s">
        <v>3</v>
      </c>
      <c r="D3" s="20"/>
      <c r="E3" s="20"/>
      <c r="F3" s="20"/>
      <c r="G3" s="20"/>
      <c r="H3" s="20"/>
      <c r="I3" s="20"/>
      <c r="J3" s="20"/>
      <c r="K3" s="20"/>
      <c r="L3" s="20"/>
      <c r="M3" s="20"/>
      <c r="N3" s="20"/>
    </row>
    <row r="4" spans="1:14">
      <c r="A4" s="19" t="s">
        <v>4</v>
      </c>
      <c r="B4" s="19"/>
      <c r="C4" s="19" t="s">
        <v>5</v>
      </c>
      <c r="D4" s="19"/>
      <c r="E4" s="19"/>
      <c r="F4" s="19"/>
      <c r="G4" s="19"/>
      <c r="H4" s="19" t="s">
        <v>6</v>
      </c>
      <c r="I4" s="19"/>
      <c r="J4" s="19" t="s">
        <v>7</v>
      </c>
      <c r="K4" s="19"/>
      <c r="L4" s="19"/>
      <c r="M4" s="19"/>
      <c r="N4" s="19"/>
    </row>
    <row r="5" spans="1:14">
      <c r="A5" s="19" t="s">
        <v>8</v>
      </c>
      <c r="B5" s="19"/>
      <c r="C5" s="21" t="s">
        <v>9</v>
      </c>
      <c r="D5" s="21"/>
      <c r="E5" s="21"/>
      <c r="F5" s="21"/>
      <c r="G5" s="21"/>
      <c r="H5" s="19" t="s">
        <v>10</v>
      </c>
      <c r="I5" s="19"/>
      <c r="J5" s="21">
        <v>68353437</v>
      </c>
      <c r="K5" s="21"/>
      <c r="L5" s="21"/>
      <c r="M5" s="21"/>
      <c r="N5" s="21"/>
    </row>
    <row r="6" spans="1:14">
      <c r="A6" s="19" t="s">
        <v>11</v>
      </c>
      <c r="B6" s="19"/>
      <c r="C6" s="19"/>
      <c r="D6" s="19"/>
      <c r="E6" s="19" t="s">
        <v>12</v>
      </c>
      <c r="F6" s="19" t="s">
        <v>13</v>
      </c>
      <c r="G6" s="19"/>
      <c r="H6" s="19" t="s">
        <v>14</v>
      </c>
      <c r="I6" s="19"/>
      <c r="J6" s="19" t="s">
        <v>15</v>
      </c>
      <c r="K6" s="19"/>
      <c r="L6" s="19" t="s">
        <v>16</v>
      </c>
      <c r="M6" s="19"/>
      <c r="N6" s="19" t="s">
        <v>17</v>
      </c>
    </row>
    <row r="7" spans="1:14">
      <c r="A7" s="19" t="s">
        <v>18</v>
      </c>
      <c r="B7" s="19"/>
      <c r="C7" s="22" t="s">
        <v>19</v>
      </c>
      <c r="D7" s="22"/>
      <c r="E7" s="23">
        <f>E8+E9+E10</f>
        <v>460</v>
      </c>
      <c r="F7" s="24">
        <f>F8+F9+F10</f>
        <v>460</v>
      </c>
      <c r="G7" s="25"/>
      <c r="H7" s="24">
        <f>H8+H9+H10</f>
        <v>444.099533</v>
      </c>
      <c r="I7" s="25"/>
      <c r="J7" s="19">
        <v>10</v>
      </c>
      <c r="K7" s="19"/>
      <c r="L7" s="23"/>
      <c r="M7" s="23"/>
      <c r="N7" s="41">
        <f>H7/F7*10</f>
        <v>9.65433767391304</v>
      </c>
    </row>
    <row r="8" spans="1:14">
      <c r="A8" s="26"/>
      <c r="B8" s="26"/>
      <c r="C8" s="19" t="s">
        <v>20</v>
      </c>
      <c r="D8" s="19"/>
      <c r="E8" s="27">
        <v>460</v>
      </c>
      <c r="F8" s="28">
        <v>460</v>
      </c>
      <c r="G8" s="29"/>
      <c r="H8" s="27">
        <v>444.099533</v>
      </c>
      <c r="I8" s="20"/>
      <c r="J8" s="19" t="s">
        <v>21</v>
      </c>
      <c r="K8" s="19"/>
      <c r="L8" s="42">
        <f>H8/F8</f>
        <v>0.965433767391304</v>
      </c>
      <c r="M8" s="42"/>
      <c r="N8" s="19" t="s">
        <v>21</v>
      </c>
    </row>
    <row r="9" spans="1:14">
      <c r="A9" s="26"/>
      <c r="B9" s="26"/>
      <c r="C9" s="19" t="s">
        <v>22</v>
      </c>
      <c r="D9" s="19"/>
      <c r="E9" s="20"/>
      <c r="F9" s="20"/>
      <c r="G9" s="20"/>
      <c r="H9" s="20"/>
      <c r="I9" s="20"/>
      <c r="J9" s="19" t="s">
        <v>21</v>
      </c>
      <c r="K9" s="19"/>
      <c r="L9" s="23" t="e">
        <f>H9/F9</f>
        <v>#DIV/0!</v>
      </c>
      <c r="M9" s="23"/>
      <c r="N9" s="19" t="s">
        <v>21</v>
      </c>
    </row>
    <row r="10" spans="1:14">
      <c r="A10" s="26"/>
      <c r="B10" s="26"/>
      <c r="C10" s="19" t="s">
        <v>23</v>
      </c>
      <c r="D10" s="19"/>
      <c r="E10" s="19"/>
      <c r="F10" s="19"/>
      <c r="G10" s="19"/>
      <c r="H10" s="19"/>
      <c r="I10" s="19"/>
      <c r="J10" s="19" t="s">
        <v>21</v>
      </c>
      <c r="K10" s="19"/>
      <c r="L10" s="23" t="e">
        <f t="shared" ref="L8:L10" si="0">H10/F10</f>
        <v>#DIV/0!</v>
      </c>
      <c r="M10" s="23"/>
      <c r="N10" s="19" t="s">
        <v>21</v>
      </c>
    </row>
    <row r="11" spans="1:14">
      <c r="A11" s="19" t="s">
        <v>24</v>
      </c>
      <c r="B11" s="19" t="s">
        <v>25</v>
      </c>
      <c r="C11" s="19"/>
      <c r="D11" s="19"/>
      <c r="E11" s="19"/>
      <c r="F11" s="19"/>
      <c r="G11" s="19"/>
      <c r="H11" s="19" t="s">
        <v>26</v>
      </c>
      <c r="I11" s="19"/>
      <c r="J11" s="19"/>
      <c r="K11" s="19"/>
      <c r="L11" s="19"/>
      <c r="M11" s="19"/>
      <c r="N11" s="19"/>
    </row>
    <row r="12" ht="66" customHeight="1" spans="1:14">
      <c r="A12" s="19"/>
      <c r="B12" s="19" t="s">
        <v>27</v>
      </c>
      <c r="C12" s="19"/>
      <c r="D12" s="19"/>
      <c r="E12" s="19"/>
      <c r="F12" s="19"/>
      <c r="G12" s="19"/>
      <c r="H12" s="19" t="s">
        <v>27</v>
      </c>
      <c r="I12" s="19"/>
      <c r="J12" s="19"/>
      <c r="K12" s="19"/>
      <c r="L12" s="19"/>
      <c r="M12" s="19"/>
      <c r="N12" s="19"/>
    </row>
    <row r="13" spans="1:14">
      <c r="A13" s="30" t="s">
        <v>28</v>
      </c>
      <c r="B13" s="19" t="s">
        <v>29</v>
      </c>
      <c r="C13" s="19" t="s">
        <v>30</v>
      </c>
      <c r="D13" s="19" t="s">
        <v>31</v>
      </c>
      <c r="E13" s="19"/>
      <c r="F13" s="19"/>
      <c r="G13" s="19" t="s">
        <v>32</v>
      </c>
      <c r="H13" s="19" t="s">
        <v>33</v>
      </c>
      <c r="I13" s="19" t="s">
        <v>15</v>
      </c>
      <c r="J13" s="19"/>
      <c r="K13" s="19" t="s">
        <v>17</v>
      </c>
      <c r="L13" s="19"/>
      <c r="M13" s="19" t="s">
        <v>34</v>
      </c>
      <c r="N13" s="19"/>
    </row>
    <row r="14" spans="1:14">
      <c r="A14" s="31"/>
      <c r="B14" s="19"/>
      <c r="C14" s="19"/>
      <c r="D14" s="19"/>
      <c r="E14" s="19"/>
      <c r="F14" s="19"/>
      <c r="G14" s="19" t="s">
        <v>35</v>
      </c>
      <c r="H14" s="19" t="s">
        <v>36</v>
      </c>
      <c r="I14" s="19"/>
      <c r="J14" s="19"/>
      <c r="K14" s="19"/>
      <c r="L14" s="19"/>
      <c r="M14" s="19"/>
      <c r="N14" s="19"/>
    </row>
    <row r="15" spans="1:14">
      <c r="A15" s="31"/>
      <c r="B15" s="19" t="s">
        <v>37</v>
      </c>
      <c r="C15" s="19" t="s">
        <v>38</v>
      </c>
      <c r="D15" s="32" t="s">
        <v>39</v>
      </c>
      <c r="E15" s="32"/>
      <c r="F15" s="32"/>
      <c r="G15" s="19">
        <v>23</v>
      </c>
      <c r="H15" s="19">
        <v>23</v>
      </c>
      <c r="I15" s="19">
        <v>10</v>
      </c>
      <c r="J15" s="19"/>
      <c r="K15" s="19">
        <v>10</v>
      </c>
      <c r="L15" s="19"/>
      <c r="M15" s="21"/>
      <c r="N15" s="21"/>
    </row>
    <row r="16" ht="44" customHeight="1" spans="1:14">
      <c r="A16" s="31"/>
      <c r="B16" s="19"/>
      <c r="C16" s="30" t="s">
        <v>40</v>
      </c>
      <c r="D16" s="33" t="s">
        <v>41</v>
      </c>
      <c r="E16" s="33"/>
      <c r="F16" s="33"/>
      <c r="G16" s="19">
        <v>55</v>
      </c>
      <c r="H16" s="19">
        <v>49</v>
      </c>
      <c r="I16" s="19">
        <v>10</v>
      </c>
      <c r="J16" s="19"/>
      <c r="K16" s="19">
        <v>10</v>
      </c>
      <c r="L16" s="19"/>
      <c r="M16" s="21"/>
      <c r="N16" s="21"/>
    </row>
    <row r="17" ht="34" customHeight="1" spans="1:14">
      <c r="A17" s="31"/>
      <c r="B17" s="19"/>
      <c r="C17" s="19" t="s">
        <v>42</v>
      </c>
      <c r="D17" s="33" t="s">
        <v>43</v>
      </c>
      <c r="E17" s="33"/>
      <c r="F17" s="33"/>
      <c r="G17" s="19">
        <v>12</v>
      </c>
      <c r="H17" s="19">
        <v>12</v>
      </c>
      <c r="I17" s="19">
        <v>20</v>
      </c>
      <c r="J17" s="19"/>
      <c r="K17" s="19">
        <v>20</v>
      </c>
      <c r="L17" s="19"/>
      <c r="M17" s="21"/>
      <c r="N17" s="21"/>
    </row>
    <row r="18" ht="28" customHeight="1" spans="1:14">
      <c r="A18" s="31"/>
      <c r="B18" s="19"/>
      <c r="C18" s="19" t="s">
        <v>44</v>
      </c>
      <c r="D18" s="33" t="s">
        <v>45</v>
      </c>
      <c r="E18" s="33"/>
      <c r="F18" s="33"/>
      <c r="G18" s="19">
        <v>460</v>
      </c>
      <c r="H18" s="19">
        <v>444.099533</v>
      </c>
      <c r="I18" s="19">
        <v>10</v>
      </c>
      <c r="J18" s="19"/>
      <c r="K18" s="19">
        <v>10</v>
      </c>
      <c r="L18" s="19"/>
      <c r="M18" s="21"/>
      <c r="N18" s="21"/>
    </row>
    <row r="19" spans="1:14">
      <c r="A19" s="31"/>
      <c r="B19" s="19" t="s">
        <v>46</v>
      </c>
      <c r="C19" s="30" t="s">
        <v>47</v>
      </c>
      <c r="D19" s="34" t="s">
        <v>48</v>
      </c>
      <c r="E19" s="34"/>
      <c r="F19" s="34"/>
      <c r="G19" s="21"/>
      <c r="H19" s="21"/>
      <c r="I19" s="21"/>
      <c r="J19" s="21"/>
      <c r="K19" s="21"/>
      <c r="L19" s="21"/>
      <c r="M19" s="21"/>
      <c r="N19" s="21"/>
    </row>
    <row r="20" ht="40" customHeight="1" spans="1:14">
      <c r="A20" s="31"/>
      <c r="B20" s="19"/>
      <c r="C20" s="30" t="s">
        <v>49</v>
      </c>
      <c r="D20" s="33" t="s">
        <v>27</v>
      </c>
      <c r="E20" s="33"/>
      <c r="F20" s="33"/>
      <c r="G20" s="19" t="s">
        <v>50</v>
      </c>
      <c r="H20" s="19" t="s">
        <v>50</v>
      </c>
      <c r="I20" s="19">
        <v>30</v>
      </c>
      <c r="J20" s="19"/>
      <c r="K20" s="19">
        <v>30</v>
      </c>
      <c r="L20" s="19"/>
      <c r="M20" s="21"/>
      <c r="N20" s="21"/>
    </row>
    <row r="21" spans="1:14">
      <c r="A21" s="31"/>
      <c r="B21" s="19"/>
      <c r="C21" s="30" t="s">
        <v>51</v>
      </c>
      <c r="D21" s="34" t="s">
        <v>48</v>
      </c>
      <c r="E21" s="34"/>
      <c r="F21" s="34"/>
      <c r="G21" s="21"/>
      <c r="H21" s="21"/>
      <c r="I21" s="21"/>
      <c r="J21" s="21"/>
      <c r="K21" s="21"/>
      <c r="L21" s="21"/>
      <c r="M21" s="21"/>
      <c r="N21" s="21"/>
    </row>
    <row r="22" spans="1:14">
      <c r="A22" s="31"/>
      <c r="B22" s="19"/>
      <c r="C22" s="19" t="s">
        <v>52</v>
      </c>
      <c r="D22" s="34" t="s">
        <v>48</v>
      </c>
      <c r="E22" s="34"/>
      <c r="F22" s="34"/>
      <c r="G22" s="21"/>
      <c r="H22" s="21"/>
      <c r="I22" s="21"/>
      <c r="J22" s="21"/>
      <c r="K22" s="21"/>
      <c r="L22" s="21"/>
      <c r="M22" s="21"/>
      <c r="N22" s="21"/>
    </row>
    <row r="23" ht="34" customHeight="1" spans="1:14">
      <c r="A23" s="31"/>
      <c r="B23" s="30" t="s">
        <v>53</v>
      </c>
      <c r="C23" s="19" t="s">
        <v>54</v>
      </c>
      <c r="D23" s="33" t="s">
        <v>55</v>
      </c>
      <c r="E23" s="33"/>
      <c r="F23" s="33"/>
      <c r="G23" s="19">
        <v>90</v>
      </c>
      <c r="H23" s="19">
        <v>90</v>
      </c>
      <c r="I23" s="19">
        <v>10</v>
      </c>
      <c r="J23" s="19"/>
      <c r="K23" s="19">
        <v>10</v>
      </c>
      <c r="L23" s="19"/>
      <c r="M23" s="21"/>
      <c r="N23" s="21"/>
    </row>
    <row r="24" spans="1:14">
      <c r="A24" s="35"/>
      <c r="B24" s="36" t="s">
        <v>16</v>
      </c>
      <c r="C24" s="23" t="s">
        <v>56</v>
      </c>
      <c r="D24" s="37" t="s">
        <v>57</v>
      </c>
      <c r="E24" s="38"/>
      <c r="F24" s="39"/>
      <c r="G24" s="23">
        <f>F7</f>
        <v>460</v>
      </c>
      <c r="H24" s="23">
        <f>H7</f>
        <v>444.099533</v>
      </c>
      <c r="I24" s="24">
        <v>10</v>
      </c>
      <c r="J24" s="25"/>
      <c r="K24" s="43">
        <f>N7</f>
        <v>9.65433767391304</v>
      </c>
      <c r="L24" s="44"/>
      <c r="M24" s="45"/>
      <c r="N24" s="46"/>
    </row>
    <row r="25" spans="1:14">
      <c r="A25" s="40" t="s">
        <v>58</v>
      </c>
      <c r="B25" s="40"/>
      <c r="C25" s="40"/>
      <c r="D25" s="40"/>
      <c r="E25" s="40"/>
      <c r="F25" s="40"/>
      <c r="G25" s="40"/>
      <c r="H25" s="40"/>
      <c r="I25" s="47">
        <f>SUM(I15:J24)</f>
        <v>100</v>
      </c>
      <c r="J25" s="47"/>
      <c r="K25" s="48">
        <f>SUM(K15:L24)</f>
        <v>99.654337673913</v>
      </c>
      <c r="L25" s="48"/>
      <c r="M25" s="19"/>
      <c r="N25" s="19"/>
    </row>
  </sheetData>
  <mergeCells count="100">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1:A12"/>
    <mergeCell ref="A13:A23"/>
    <mergeCell ref="B13:B14"/>
    <mergeCell ref="B15:B18"/>
    <mergeCell ref="B19:B22"/>
    <mergeCell ref="C13:C14"/>
    <mergeCell ref="D13:F14"/>
    <mergeCell ref="I13:J14"/>
    <mergeCell ref="K13:L14"/>
    <mergeCell ref="M13:N1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R9"/>
  <sheetViews>
    <sheetView workbookViewId="0">
      <selection activeCell="A4" sqref="$A4:$XFD9"/>
    </sheetView>
  </sheetViews>
  <sheetFormatPr defaultColWidth="9" defaultRowHeight="13.5"/>
  <sheetData>
    <row r="2" s="7" customFormat="1" spans="1:18">
      <c r="A2" s="8"/>
      <c r="B2" s="9" t="s">
        <v>59</v>
      </c>
      <c r="C2" s="9" t="s">
        <v>2</v>
      </c>
      <c r="D2" s="9" t="s">
        <v>60</v>
      </c>
      <c r="E2" s="9" t="s">
        <v>61</v>
      </c>
      <c r="F2" s="9" t="s">
        <v>62</v>
      </c>
      <c r="G2" s="9" t="s">
        <v>63</v>
      </c>
      <c r="H2" s="9" t="s">
        <v>64</v>
      </c>
      <c r="I2" s="9"/>
      <c r="J2" s="9" t="s">
        <v>65</v>
      </c>
      <c r="K2" s="9" t="s">
        <v>29</v>
      </c>
      <c r="L2" s="9" t="s">
        <v>30</v>
      </c>
      <c r="M2" s="9" t="s">
        <v>31</v>
      </c>
      <c r="N2" s="9" t="s">
        <v>66</v>
      </c>
      <c r="O2" s="9" t="s">
        <v>67</v>
      </c>
      <c r="P2" s="9" t="s">
        <v>68</v>
      </c>
      <c r="Q2" s="9" t="s">
        <v>69</v>
      </c>
      <c r="R2" s="14"/>
    </row>
    <row r="3" s="7" customFormat="1" spans="1:18">
      <c r="A3" s="10"/>
      <c r="B3" s="9"/>
      <c r="C3" s="9"/>
      <c r="D3" s="9"/>
      <c r="E3" s="9"/>
      <c r="F3" s="9"/>
      <c r="G3" s="9"/>
      <c r="H3" s="9" t="s">
        <v>70</v>
      </c>
      <c r="I3" s="9" t="s">
        <v>71</v>
      </c>
      <c r="J3" s="9"/>
      <c r="K3" s="9"/>
      <c r="L3" s="9"/>
      <c r="M3" s="9"/>
      <c r="N3" s="9"/>
      <c r="O3" s="9"/>
      <c r="P3" s="9"/>
      <c r="Q3" s="9"/>
      <c r="R3" s="15"/>
    </row>
    <row r="4" s="7" customFormat="1" ht="33.75" spans="1:18">
      <c r="A4" s="11"/>
      <c r="B4" s="12"/>
      <c r="C4" s="12" t="s">
        <v>72</v>
      </c>
      <c r="D4" s="12" t="s">
        <v>73</v>
      </c>
      <c r="E4" s="12" t="s">
        <v>74</v>
      </c>
      <c r="F4" s="12" t="s">
        <v>75</v>
      </c>
      <c r="G4" s="13" t="s">
        <v>76</v>
      </c>
      <c r="H4" s="13" t="s">
        <v>76</v>
      </c>
      <c r="I4" s="13"/>
      <c r="J4" s="12" t="s">
        <v>77</v>
      </c>
      <c r="K4" s="12" t="s">
        <v>78</v>
      </c>
      <c r="L4" s="12" t="s">
        <v>79</v>
      </c>
      <c r="M4" s="12" t="s">
        <v>80</v>
      </c>
      <c r="N4" s="12" t="s">
        <v>81</v>
      </c>
      <c r="O4" s="12" t="s">
        <v>82</v>
      </c>
      <c r="P4" s="12" t="s">
        <v>83</v>
      </c>
      <c r="Q4" s="12"/>
      <c r="R4" s="16"/>
    </row>
    <row r="5" s="7" customFormat="1" spans="1:18">
      <c r="A5" s="11"/>
      <c r="B5" s="12"/>
      <c r="C5" s="12"/>
      <c r="D5" s="12"/>
      <c r="E5" s="12"/>
      <c r="F5" s="12"/>
      <c r="G5" s="13"/>
      <c r="H5" s="13"/>
      <c r="I5" s="13"/>
      <c r="J5" s="12"/>
      <c r="K5" s="12" t="s">
        <v>78</v>
      </c>
      <c r="L5" s="12" t="s">
        <v>84</v>
      </c>
      <c r="M5" s="12" t="s">
        <v>85</v>
      </c>
      <c r="N5" s="12" t="s">
        <v>86</v>
      </c>
      <c r="O5" s="12" t="s">
        <v>87</v>
      </c>
      <c r="P5" s="12" t="s">
        <v>88</v>
      </c>
      <c r="Q5" s="12"/>
      <c r="R5" s="16"/>
    </row>
    <row r="6" s="7" customFormat="1" ht="22.5" spans="1:18">
      <c r="A6" s="11"/>
      <c r="B6" s="12"/>
      <c r="C6" s="12"/>
      <c r="D6" s="12"/>
      <c r="E6" s="12"/>
      <c r="F6" s="12"/>
      <c r="G6" s="13"/>
      <c r="H6" s="13"/>
      <c r="I6" s="13"/>
      <c r="J6" s="12"/>
      <c r="K6" s="12" t="s">
        <v>78</v>
      </c>
      <c r="L6" s="12" t="s">
        <v>89</v>
      </c>
      <c r="M6" s="12" t="s">
        <v>90</v>
      </c>
      <c r="N6" s="12" t="s">
        <v>81</v>
      </c>
      <c r="O6" s="12" t="s">
        <v>91</v>
      </c>
      <c r="P6" s="12" t="s">
        <v>92</v>
      </c>
      <c r="Q6" s="12"/>
      <c r="R6" s="16"/>
    </row>
    <row r="7" s="7" customFormat="1" ht="22.5" spans="1:18">
      <c r="A7" s="11"/>
      <c r="B7" s="12"/>
      <c r="C7" s="12"/>
      <c r="D7" s="12"/>
      <c r="E7" s="12"/>
      <c r="F7" s="12"/>
      <c r="G7" s="13"/>
      <c r="H7" s="13"/>
      <c r="I7" s="13"/>
      <c r="J7" s="12"/>
      <c r="K7" s="12" t="s">
        <v>93</v>
      </c>
      <c r="L7" s="12" t="s">
        <v>94</v>
      </c>
      <c r="M7" s="12" t="s">
        <v>95</v>
      </c>
      <c r="N7" s="12" t="s">
        <v>96</v>
      </c>
      <c r="O7" s="12" t="s">
        <v>97</v>
      </c>
      <c r="P7" s="12" t="s">
        <v>98</v>
      </c>
      <c r="Q7" s="12"/>
      <c r="R7" s="16"/>
    </row>
    <row r="8" s="7" customFormat="1" ht="22.5" spans="1:18">
      <c r="A8" s="11"/>
      <c r="B8" s="12"/>
      <c r="C8" s="12"/>
      <c r="D8" s="12"/>
      <c r="E8" s="12"/>
      <c r="F8" s="12"/>
      <c r="G8" s="13"/>
      <c r="H8" s="13"/>
      <c r="I8" s="13"/>
      <c r="J8" s="12"/>
      <c r="K8" s="12" t="s">
        <v>99</v>
      </c>
      <c r="L8" s="12" t="s">
        <v>100</v>
      </c>
      <c r="M8" s="12" t="s">
        <v>101</v>
      </c>
      <c r="N8" s="12" t="s">
        <v>81</v>
      </c>
      <c r="O8" s="12" t="s">
        <v>102</v>
      </c>
      <c r="P8" s="12" t="s">
        <v>103</v>
      </c>
      <c r="Q8" s="12"/>
      <c r="R8" s="16"/>
    </row>
    <row r="9" s="7" customFormat="1" ht="67.5" spans="1:18">
      <c r="A9" s="11"/>
      <c r="B9" s="12"/>
      <c r="C9" s="12"/>
      <c r="D9" s="12"/>
      <c r="E9" s="12"/>
      <c r="F9" s="12"/>
      <c r="G9" s="13"/>
      <c r="H9" s="13"/>
      <c r="I9" s="13"/>
      <c r="J9" s="12"/>
      <c r="K9" s="12" t="s">
        <v>104</v>
      </c>
      <c r="L9" s="12" t="s">
        <v>105</v>
      </c>
      <c r="M9" s="12" t="s">
        <v>106</v>
      </c>
      <c r="N9" s="12" t="s">
        <v>107</v>
      </c>
      <c r="O9" s="12" t="s">
        <v>50</v>
      </c>
      <c r="P9" s="12"/>
      <c r="Q9" s="12"/>
      <c r="R9" s="16"/>
    </row>
  </sheetData>
  <mergeCells count="23">
    <mergeCell ref="H2:I2"/>
    <mergeCell ref="B2:B3"/>
    <mergeCell ref="C2:C3"/>
    <mergeCell ref="C4:C9"/>
    <mergeCell ref="D2:D3"/>
    <mergeCell ref="D4:D9"/>
    <mergeCell ref="E2:E3"/>
    <mergeCell ref="E4:E9"/>
    <mergeCell ref="F2:F3"/>
    <mergeCell ref="F4:F9"/>
    <mergeCell ref="G2:G3"/>
    <mergeCell ref="G4:G9"/>
    <mergeCell ref="H4:H9"/>
    <mergeCell ref="I4:I9"/>
    <mergeCell ref="J2:J3"/>
    <mergeCell ref="J4:J9"/>
    <mergeCell ref="K2:K3"/>
    <mergeCell ref="L2:L3"/>
    <mergeCell ref="M2:M3"/>
    <mergeCell ref="N2:N3"/>
    <mergeCell ref="O2:O3"/>
    <mergeCell ref="P2:P3"/>
    <mergeCell ref="Q2:Q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opLeftCell="A17" workbookViewId="0">
      <selection activeCell="A1" sqref="A1:J22"/>
    </sheetView>
  </sheetViews>
  <sheetFormatPr defaultColWidth="28" defaultRowHeight="13.5"/>
  <cols>
    <col min="1" max="1" width="7.09166666666667" customWidth="1"/>
    <col min="2" max="2" width="7.36666666666667" customWidth="1"/>
    <col min="3" max="3" width="13.3666666666667" customWidth="1"/>
    <col min="4" max="4" width="19.9083333333333" customWidth="1"/>
  </cols>
  <sheetData>
    <row r="1" ht="28.5" spans="1:10">
      <c r="A1" s="1" t="s">
        <v>108</v>
      </c>
      <c r="B1" s="1" t="s">
        <v>109</v>
      </c>
      <c r="C1" s="1" t="s">
        <v>110</v>
      </c>
      <c r="D1" s="1" t="s">
        <v>111</v>
      </c>
      <c r="E1" s="1" t="s">
        <v>112</v>
      </c>
      <c r="F1" s="1" t="s">
        <v>113</v>
      </c>
      <c r="G1" s="1" t="s">
        <v>114</v>
      </c>
      <c r="H1" s="1" t="s">
        <v>115</v>
      </c>
      <c r="I1" s="1" t="s">
        <v>116</v>
      </c>
      <c r="J1" s="1" t="s">
        <v>117</v>
      </c>
    </row>
    <row r="2" ht="42.75" spans="1:10">
      <c r="A2" s="2" t="s">
        <v>118</v>
      </c>
      <c r="B2" s="2" t="s">
        <v>119</v>
      </c>
      <c r="C2" s="2" t="s">
        <v>120</v>
      </c>
      <c r="D2" s="3" t="s">
        <v>121</v>
      </c>
      <c r="E2" s="3" t="s">
        <v>122</v>
      </c>
      <c r="F2" s="4" t="s">
        <v>123</v>
      </c>
      <c r="G2" s="5">
        <v>96093.59</v>
      </c>
      <c r="H2" s="5"/>
      <c r="I2" s="3" t="s">
        <v>3</v>
      </c>
      <c r="J2" s="3" t="s">
        <v>124</v>
      </c>
    </row>
    <row r="3" ht="42.75" spans="1:10">
      <c r="A3" s="2" t="s">
        <v>118</v>
      </c>
      <c r="B3" s="2" t="s">
        <v>119</v>
      </c>
      <c r="C3" s="2" t="s">
        <v>125</v>
      </c>
      <c r="D3" s="3" t="s">
        <v>126</v>
      </c>
      <c r="E3" s="3" t="s">
        <v>122</v>
      </c>
      <c r="F3" s="4" t="s">
        <v>123</v>
      </c>
      <c r="G3" s="5">
        <v>908532.9</v>
      </c>
      <c r="H3" s="5"/>
      <c r="I3" s="3" t="s">
        <v>3</v>
      </c>
      <c r="J3" s="3" t="s">
        <v>127</v>
      </c>
    </row>
    <row r="4" ht="42.75" spans="1:10">
      <c r="A4" s="2" t="s">
        <v>128</v>
      </c>
      <c r="B4" s="2" t="s">
        <v>119</v>
      </c>
      <c r="C4" s="2" t="s">
        <v>129</v>
      </c>
      <c r="D4" s="3" t="s">
        <v>130</v>
      </c>
      <c r="E4" s="3" t="s">
        <v>122</v>
      </c>
      <c r="F4" s="4" t="s">
        <v>123</v>
      </c>
      <c r="G4" s="5">
        <v>752633.75</v>
      </c>
      <c r="H4" s="5"/>
      <c r="I4" s="3" t="s">
        <v>3</v>
      </c>
      <c r="J4" s="3" t="s">
        <v>127</v>
      </c>
    </row>
    <row r="5" ht="42.75" spans="1:10">
      <c r="A5" s="2" t="s">
        <v>131</v>
      </c>
      <c r="B5" s="2" t="s">
        <v>119</v>
      </c>
      <c r="C5" s="2" t="s">
        <v>132</v>
      </c>
      <c r="D5" s="3" t="s">
        <v>133</v>
      </c>
      <c r="E5" s="3" t="s">
        <v>122</v>
      </c>
      <c r="F5" s="4" t="s">
        <v>123</v>
      </c>
      <c r="G5" s="5">
        <v>21000</v>
      </c>
      <c r="H5" s="5"/>
      <c r="I5" s="3" t="s">
        <v>3</v>
      </c>
      <c r="J5" s="3" t="s">
        <v>127</v>
      </c>
    </row>
    <row r="6" ht="42.75" spans="1:10">
      <c r="A6" s="2" t="s">
        <v>131</v>
      </c>
      <c r="B6" s="2" t="s">
        <v>119</v>
      </c>
      <c r="C6" s="2" t="s">
        <v>134</v>
      </c>
      <c r="D6" s="3" t="s">
        <v>135</v>
      </c>
      <c r="E6" s="3" t="s">
        <v>122</v>
      </c>
      <c r="F6" s="4" t="s">
        <v>123</v>
      </c>
      <c r="G6" s="5">
        <v>5978.91</v>
      </c>
      <c r="H6" s="5"/>
      <c r="I6" s="3" t="s">
        <v>3</v>
      </c>
      <c r="J6" s="3" t="s">
        <v>136</v>
      </c>
    </row>
    <row r="7" ht="42.75" spans="1:10">
      <c r="A7" s="2" t="s">
        <v>137</v>
      </c>
      <c r="B7" s="2" t="s">
        <v>119</v>
      </c>
      <c r="C7" s="2" t="s">
        <v>138</v>
      </c>
      <c r="D7" s="3" t="s">
        <v>139</v>
      </c>
      <c r="E7" s="3" t="s">
        <v>122</v>
      </c>
      <c r="F7" s="4" t="s">
        <v>123</v>
      </c>
      <c r="G7" s="5">
        <v>4940</v>
      </c>
      <c r="H7" s="5"/>
      <c r="I7" s="3" t="s">
        <v>3</v>
      </c>
      <c r="J7" s="3" t="s">
        <v>124</v>
      </c>
    </row>
    <row r="8" ht="42.75" spans="1:10">
      <c r="A8" s="2" t="s">
        <v>140</v>
      </c>
      <c r="B8" s="2" t="s">
        <v>119</v>
      </c>
      <c r="C8" s="2" t="s">
        <v>141</v>
      </c>
      <c r="D8" s="3" t="s">
        <v>142</v>
      </c>
      <c r="E8" s="3" t="s">
        <v>122</v>
      </c>
      <c r="F8" s="4" t="s">
        <v>123</v>
      </c>
      <c r="G8" s="5">
        <v>4500</v>
      </c>
      <c r="H8" s="5"/>
      <c r="I8" s="3" t="s">
        <v>3</v>
      </c>
      <c r="J8" s="3" t="s">
        <v>143</v>
      </c>
    </row>
    <row r="9" ht="42.75" spans="1:10">
      <c r="A9" s="2" t="s">
        <v>140</v>
      </c>
      <c r="B9" s="2" t="s">
        <v>119</v>
      </c>
      <c r="C9" s="2" t="s">
        <v>144</v>
      </c>
      <c r="D9" s="3" t="s">
        <v>145</v>
      </c>
      <c r="E9" s="3" t="s">
        <v>122</v>
      </c>
      <c r="F9" s="4" t="s">
        <v>123</v>
      </c>
      <c r="G9" s="5">
        <v>1830</v>
      </c>
      <c r="H9" s="5"/>
      <c r="I9" s="3" t="s">
        <v>3</v>
      </c>
      <c r="J9" s="3" t="s">
        <v>143</v>
      </c>
    </row>
    <row r="10" ht="42.75" spans="1:10">
      <c r="A10" s="2" t="s">
        <v>146</v>
      </c>
      <c r="B10" s="2" t="s">
        <v>119</v>
      </c>
      <c r="C10" s="2" t="s">
        <v>147</v>
      </c>
      <c r="D10" s="3" t="s">
        <v>148</v>
      </c>
      <c r="E10" s="3" t="s">
        <v>122</v>
      </c>
      <c r="F10" s="4" t="s">
        <v>123</v>
      </c>
      <c r="G10" s="5">
        <v>2900</v>
      </c>
      <c r="H10" s="5"/>
      <c r="I10" s="3" t="s">
        <v>3</v>
      </c>
      <c r="J10" s="3" t="s">
        <v>149</v>
      </c>
    </row>
    <row r="11" ht="42.75" spans="1:10">
      <c r="A11" s="2" t="s">
        <v>146</v>
      </c>
      <c r="B11" s="2" t="s">
        <v>119</v>
      </c>
      <c r="C11" s="2" t="s">
        <v>147</v>
      </c>
      <c r="D11" s="3" t="s">
        <v>150</v>
      </c>
      <c r="E11" s="3" t="s">
        <v>122</v>
      </c>
      <c r="F11" s="4" t="s">
        <v>123</v>
      </c>
      <c r="G11" s="5">
        <v>200</v>
      </c>
      <c r="H11" s="5"/>
      <c r="I11" s="3" t="s">
        <v>3</v>
      </c>
      <c r="J11" s="3" t="s">
        <v>143</v>
      </c>
    </row>
    <row r="12" ht="42.75" spans="1:10">
      <c r="A12" s="2" t="s">
        <v>146</v>
      </c>
      <c r="B12" s="2" t="s">
        <v>119</v>
      </c>
      <c r="C12" s="2" t="s">
        <v>147</v>
      </c>
      <c r="D12" s="3" t="s">
        <v>151</v>
      </c>
      <c r="E12" s="3" t="s">
        <v>122</v>
      </c>
      <c r="F12" s="4" t="s">
        <v>123</v>
      </c>
      <c r="G12" s="5">
        <v>100</v>
      </c>
      <c r="H12" s="5"/>
      <c r="I12" s="3" t="s">
        <v>3</v>
      </c>
      <c r="J12" s="3" t="s">
        <v>124</v>
      </c>
    </row>
    <row r="13" ht="42.75" spans="1:10">
      <c r="A13" s="2" t="s">
        <v>146</v>
      </c>
      <c r="B13" s="2" t="s">
        <v>119</v>
      </c>
      <c r="C13" s="2" t="s">
        <v>147</v>
      </c>
      <c r="D13" s="3" t="s">
        <v>152</v>
      </c>
      <c r="E13" s="3" t="s">
        <v>122</v>
      </c>
      <c r="F13" s="4" t="s">
        <v>123</v>
      </c>
      <c r="G13" s="5">
        <v>2450</v>
      </c>
      <c r="H13" s="5"/>
      <c r="I13" s="3" t="s">
        <v>3</v>
      </c>
      <c r="J13" s="3" t="s">
        <v>124</v>
      </c>
    </row>
    <row r="14" ht="42.75" spans="1:10">
      <c r="A14" s="2" t="s">
        <v>146</v>
      </c>
      <c r="B14" s="2" t="s">
        <v>119</v>
      </c>
      <c r="C14" s="2" t="s">
        <v>153</v>
      </c>
      <c r="D14" s="3" t="s">
        <v>154</v>
      </c>
      <c r="E14" s="3" t="s">
        <v>122</v>
      </c>
      <c r="F14" s="4" t="s">
        <v>123</v>
      </c>
      <c r="G14" s="5">
        <v>38670.68</v>
      </c>
      <c r="H14" s="5"/>
      <c r="I14" s="3" t="s">
        <v>3</v>
      </c>
      <c r="J14" s="3" t="s">
        <v>127</v>
      </c>
    </row>
    <row r="15" ht="42.75" spans="1:10">
      <c r="A15" s="2" t="s">
        <v>146</v>
      </c>
      <c r="B15" s="2" t="s">
        <v>119</v>
      </c>
      <c r="C15" s="2" t="s">
        <v>155</v>
      </c>
      <c r="D15" s="3" t="s">
        <v>156</v>
      </c>
      <c r="E15" s="3" t="s">
        <v>122</v>
      </c>
      <c r="F15" s="4" t="s">
        <v>123</v>
      </c>
      <c r="G15" s="5">
        <v>14800</v>
      </c>
      <c r="H15" s="5"/>
      <c r="I15" s="3" t="s">
        <v>3</v>
      </c>
      <c r="J15" s="3" t="s">
        <v>143</v>
      </c>
    </row>
    <row r="16" ht="42.75" spans="1:10">
      <c r="A16" s="2" t="s">
        <v>157</v>
      </c>
      <c r="B16" s="2" t="s">
        <v>119</v>
      </c>
      <c r="C16" s="2" t="s">
        <v>158</v>
      </c>
      <c r="D16" s="3" t="s">
        <v>159</v>
      </c>
      <c r="E16" s="3" t="s">
        <v>122</v>
      </c>
      <c r="F16" s="4" t="s">
        <v>123</v>
      </c>
      <c r="G16" s="5">
        <v>8800</v>
      </c>
      <c r="H16" s="5"/>
      <c r="I16" s="3" t="s">
        <v>3</v>
      </c>
      <c r="J16" s="3" t="s">
        <v>143</v>
      </c>
    </row>
    <row r="17" ht="42.75" spans="1:10">
      <c r="A17" s="2" t="s">
        <v>160</v>
      </c>
      <c r="B17" s="2" t="s">
        <v>119</v>
      </c>
      <c r="C17" s="2" t="s">
        <v>161</v>
      </c>
      <c r="D17" s="3" t="s">
        <v>162</v>
      </c>
      <c r="E17" s="3" t="s">
        <v>122</v>
      </c>
      <c r="F17" s="4" t="s">
        <v>123</v>
      </c>
      <c r="G17" s="5">
        <v>752633.75</v>
      </c>
      <c r="H17" s="5"/>
      <c r="I17" s="3" t="s">
        <v>3</v>
      </c>
      <c r="J17" s="3" t="s">
        <v>127</v>
      </c>
    </row>
    <row r="18" ht="42.75" spans="1:10">
      <c r="A18" s="2" t="s">
        <v>160</v>
      </c>
      <c r="B18" s="2" t="s">
        <v>119</v>
      </c>
      <c r="C18" s="2" t="s">
        <v>163</v>
      </c>
      <c r="D18" s="3" t="s">
        <v>164</v>
      </c>
      <c r="E18" s="3" t="s">
        <v>122</v>
      </c>
      <c r="F18" s="4" t="s">
        <v>123</v>
      </c>
      <c r="G18" s="5">
        <v>6619.75</v>
      </c>
      <c r="H18" s="5"/>
      <c r="I18" s="3" t="s">
        <v>3</v>
      </c>
      <c r="J18" s="3" t="s">
        <v>127</v>
      </c>
    </row>
    <row r="19" ht="42.75" spans="1:10">
      <c r="A19" s="2" t="s">
        <v>160</v>
      </c>
      <c r="B19" s="2" t="s">
        <v>119</v>
      </c>
      <c r="C19" s="2" t="s">
        <v>165</v>
      </c>
      <c r="D19" s="3" t="s">
        <v>166</v>
      </c>
      <c r="E19" s="3" t="s">
        <v>122</v>
      </c>
      <c r="F19" s="4" t="s">
        <v>123</v>
      </c>
      <c r="G19" s="5">
        <v>13600</v>
      </c>
      <c r="H19" s="5"/>
      <c r="I19" s="3" t="s">
        <v>3</v>
      </c>
      <c r="J19" s="3" t="s">
        <v>143</v>
      </c>
    </row>
    <row r="20" ht="42.75" spans="1:10">
      <c r="A20" s="2" t="s">
        <v>167</v>
      </c>
      <c r="B20" s="2" t="s">
        <v>119</v>
      </c>
      <c r="C20" s="2" t="s">
        <v>168</v>
      </c>
      <c r="D20" s="3" t="s">
        <v>169</v>
      </c>
      <c r="E20" s="3" t="s">
        <v>122</v>
      </c>
      <c r="F20" s="4" t="s">
        <v>123</v>
      </c>
      <c r="G20" s="5">
        <v>1804712</v>
      </c>
      <c r="H20" s="5"/>
      <c r="I20" s="3" t="s">
        <v>3</v>
      </c>
      <c r="J20" s="3" t="s">
        <v>143</v>
      </c>
    </row>
    <row r="21" ht="14.25" spans="1:10">
      <c r="A21" s="6"/>
      <c r="B21" s="6"/>
      <c r="C21" s="6"/>
      <c r="D21" s="6"/>
      <c r="E21" s="6"/>
      <c r="F21" s="6"/>
      <c r="G21" s="6"/>
      <c r="H21" s="6"/>
      <c r="I21" s="6"/>
      <c r="J21" s="6"/>
    </row>
    <row r="22" ht="14.25" spans="1:10">
      <c r="A22" s="6"/>
      <c r="B22" s="6"/>
      <c r="C22" s="6"/>
      <c r="D22" s="6"/>
      <c r="E22" s="6"/>
      <c r="F22" s="6"/>
      <c r="G22" s="6">
        <v>4440995.33</v>
      </c>
      <c r="H22" s="6"/>
      <c r="I22" s="6"/>
      <c r="J22" s="6"/>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绩效自评表</vt:lpstr>
      <vt:lpstr>年初绩效目标参考</vt:lpstr>
      <vt:lpstr>24年支出参考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zmy</dc:creator>
  <cp:lastModifiedBy>WPS_1694511605</cp:lastModifiedBy>
  <dcterms:created xsi:type="dcterms:W3CDTF">2024-03-07T01:11:00Z</dcterms:created>
  <dcterms:modified xsi:type="dcterms:W3CDTF">2025-08-28T06:05:13Z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6F2FA8ED3243407F9024630D92854E06_12</vt:lpwstr>
  </property>
</Properties>
</file>