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<sst xmlns="http://schemas.openxmlformats.org/spreadsheetml/2006/main" count="73" uniqueCount="59">
  <si>
    <t>项目支出绩效自评表</t>
  </si>
  <si>
    <t>（ 2024年度）</t>
  </si>
  <si>
    <t>项目名称</t>
  </si>
  <si>
    <t>京财教育指[2023]1750号提前下达推进学前教育发展生均定额-北京市西城区展览路街道北营幼儿园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</si>
  <si>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</si>
  <si>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</si>
  <si>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</si>
  <si>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</si>
  <si>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</si>
  <si>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</si>
  <si>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</si>
  <si>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</si>
  <si>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</si>
  <si>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</si>
  <si>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</si>
  <si>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</si>
  <si>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</si>
  <si>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</si>
  <si>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</si>
  <si>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</si>
  <si>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</si>
  <si>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</si>
  <si>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</si>
  <si>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</si>
  <si>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为北营幼儿园下拨资金，用于教育教学质量提高，校园环境改善等工作。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</si>
  <si>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</si>
  <si>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</si>
  <si>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</si>
  <si>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</si>
  <si>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</si>
  <si>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</si>
  <si>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</si>
  <si>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</si>
  <si>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</si>
  <si>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</si>
  <si>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</si>
  <si>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幼儿园数量</t>
  </si>
  <si>
    <t>质量指标</t>
  </si>
  <si>
    <t>无</t>
  </si>
  <si>
    <t>时效指标</t>
  </si>
  <si>
    <t>2024年内完成支出。</t>
  </si>
  <si>
    <t>12个月</t>
  </si>
  <si>
    <t>成本指标</t>
  </si>
  <si>
    <t>按幼儿园每月实际在园人数拨付</t>
  </si>
  <si>
    <t>效益指标</t>
  </si>
  <si>
    <t>经济效益指标</t>
  </si>
  <si>
    <t>不涉及</t>
  </si>
  <si>
    <t>社会效益指标</t>
  </si>
  <si>
    <t>改善幼儿园办学条件，降低幼儿园资金压力。</t>
  </si>
  <si>
    <t>好</t>
  </si>
  <si>
    <t>生态效益指标</t>
  </si>
  <si>
    <t>可持续影响指标</t>
  </si>
  <si>
    <t>满意度指标</t>
  </si>
  <si>
    <t>服务对象满意度指标</t>
  </si>
  <si>
    <t>被补助幼儿园满意度≥90%。</t>
  </si>
  <si>
    <t>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</si>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</sst>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25" fillId="29" borderId="15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I19" sqref="I19:J19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121.79</v>
      </c>
      <c r="F6" s="7">
        <f>F7+F8+F9</f>
        <v>121.79</v>
      </c>
      <c r="G6" s="8"/>
      <c r="H6" s="7">
        <f>H7+H8+H9</f>
        <v>117.3</v>
      </c>
      <c r="I6" s="8"/>
      <c r="J6" s="3">
        <v>10</v>
      </c>
      <c r="K6" s="3"/>
      <c r="L6" s="6"/>
      <c r="M6" s="6"/>
      <c r="N6" s="23">
        <f>H6/F6*10</f>
        <v>9.63133262172592</v>
      </c>
    </row>
    <row r="7" spans="1:14">
      <c r="A7" s="9"/>
      <c r="B7" s="9"/>
      <c r="C7" s="3" t="s">
        <v>17</v>
      </c>
      <c r="D7" s="3"/>
      <c r="E7" s="10">
        <v>121.79</v>
      </c>
      <c r="F7" s="11">
        <v>121.79</v>
      </c>
      <c r="G7" s="12"/>
      <c r="H7" s="10">
        <v>117.3</v>
      </c>
      <c r="I7" s="4"/>
      <c r="J7" s="3" t="s">
        <v>18</v>
      </c>
      <c r="K7" s="3"/>
      <c r="L7" s="24">
        <f>H7/F7</f>
        <v>0.963133262172592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>
        <v>1</v>
      </c>
      <c r="H14" s="13">
        <v>1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37</v>
      </c>
      <c r="D15" s="16" t="s">
        <v>38</v>
      </c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3" t="s">
        <v>39</v>
      </c>
      <c r="D16" s="16" t="s">
        <v>40</v>
      </c>
      <c r="E16" s="16"/>
      <c r="F16" s="16"/>
      <c r="G16" s="13" t="s">
        <v>41</v>
      </c>
      <c r="H16" s="13" t="s">
        <v>41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42</v>
      </c>
      <c r="D17" s="16" t="s">
        <v>43</v>
      </c>
      <c r="E17" s="16"/>
      <c r="F17" s="16"/>
      <c r="G17" s="13">
        <v>121.79</v>
      </c>
      <c r="H17" s="13">
        <v>117.3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46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47</v>
      </c>
      <c r="D19" s="16" t="s">
        <v>48</v>
      </c>
      <c r="E19" s="16"/>
      <c r="F19" s="16"/>
      <c r="G19" s="13" t="s">
        <v>49</v>
      </c>
      <c r="H19" s="13" t="s">
        <v>49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46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46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3" t="s">
        <v>55</v>
      </c>
      <c r="H22" s="13" t="s">
        <v>55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7"/>
      <c r="B23" s="18" t="s">
        <v>13</v>
      </c>
      <c r="C23" s="6" t="s">
        <v>56</v>
      </c>
      <c r="D23" s="19" t="s">
        <v>57</v>
      </c>
      <c r="E23" s="20"/>
      <c r="F23" s="21"/>
      <c r="G23" s="6">
        <f>F6</f>
        <v>121.79</v>
      </c>
      <c r="H23" s="6">
        <f>H6</f>
        <v>117.3</v>
      </c>
      <c r="I23" s="7">
        <v>10</v>
      </c>
      <c r="J23" s="8"/>
      <c r="K23" s="25">
        <f>N6</f>
        <v>9.63133262172592</v>
      </c>
      <c r="L23" s="26"/>
      <c r="M23" s="27"/>
      <c r="N23" s="28"/>
    </row>
    <row r="24" spans="1:14">
      <c r="A24" s="22" t="s">
        <v>58</v>
      </c>
      <c r="B24" s="22"/>
      <c r="C24" s="22"/>
      <c r="D24" s="22"/>
      <c r="E24" s="22"/>
      <c r="F24" s="22"/>
      <c r="G24" s="22"/>
      <c r="H24" s="22"/>
      <c r="I24" s="29">
        <f>SUM(I14:J23)</f>
        <v>100</v>
      </c>
      <c r="J24" s="29"/>
      <c r="K24" s="30">
        <f>SUM(K14:L23)</f>
        <v>99.6313326217259</v>
      </c>
      <c r="L24" s="3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2025-08-27T11:08:47Z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