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<sst xmlns="http://schemas.openxmlformats.org/spreadsheetml/2006/main" count="71" uniqueCount="57">
  <si>
    <t>项目支出绩效自评表</t>
  </si>
  <si>
    <t>（ 2024年度）</t>
  </si>
  <si>
    <t>项目名称</t>
  </si>
  <si>
    <t>京财社指[2020]1884号无障碍环境建设以奖代补资金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</si>
  <si>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</si>
  <si>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</si>
  <si>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</si>
  <si>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</si>
  <si>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</si>
  <si>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</si>
  <si>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</si>
  <si>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</si>
  <si>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</si>
  <si>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</si>
  <si>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</si>
  <si>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</si>
  <si>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</si>
  <si>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</si>
  <si>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</si>
  <si>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</si>
  <si>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</si>
  <si>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</si>
  <si>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</si>
  <si>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</si>
  <si>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配合西城区创建全国无障碍示范城市工作，认真贯彻落实“环境无障碍五化”要求，积极打造“城市无障碍体验五个一”工程，打造一个“一刻钟”无障碍社区生活服务圈，全面提升辖区的无障碍水平，实现居民“生活、出行、交流无障碍”目标。</t>
  </si>
  <si>
    <t>创建团结榆树馆车公庄部分地区无障碍精品示范街区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</si>
  <si>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</si>
  <si>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</si>
  <si>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</si>
  <si>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</si>
  <si>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</si>
  <si>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</si>
  <si>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</si>
  <si>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</si>
  <si>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</si>
  <si>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</si>
  <si>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</si>
  <si>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</si>
  <si>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符合无障碍标准</t>
  </si>
  <si>
    <t>优</t>
  </si>
  <si>
    <t>时效指标</t>
  </si>
  <si>
    <t>5月底之前完成</t>
  </si>
  <si>
    <t>成本指标</t>
  </si>
  <si>
    <t>总规模控制</t>
  </si>
  <si>
    <t>效益指标</t>
  </si>
  <si>
    <t>经济效益指标</t>
  </si>
  <si>
    <t>不涉及</t>
  </si>
  <si>
    <t>社会效益指标</t>
  </si>
  <si>
    <t>提高地区无障碍出行、预约、信息建设水平</t>
  </si>
  <si>
    <t>生态效益指标</t>
  </si>
  <si>
    <t>可持续影响指标</t>
  </si>
  <si>
    <t>满意度指标</t>
  </si>
  <si>
    <t>服务对象满意度指标</t>
  </si>
  <si>
    <t>无障碍监督员实地监督和满意度调查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</si>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</sst>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16" fillId="26" borderId="8" applyNumberFormat="0" applyAlignment="0" applyProtection="0">
      <alignment vertical="center"/>
    </xf>
    <xf numFmtId="0" fontId="18" fillId="28" borderId="10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B11" sqref="B11:G11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30</v>
      </c>
      <c r="F6" s="7">
        <f>F7+F8+F9</f>
        <v>19.924911</v>
      </c>
      <c r="G6" s="8"/>
      <c r="H6" s="7">
        <f>H7+H8+H9</f>
        <v>19.674367</v>
      </c>
      <c r="I6" s="8"/>
      <c r="J6" s="3">
        <v>10</v>
      </c>
      <c r="K6" s="3"/>
      <c r="L6" s="6"/>
      <c r="M6" s="6"/>
      <c r="N6" s="24">
        <f>H6/F6*10</f>
        <v>9.87425590006399</v>
      </c>
    </row>
    <row r="7" spans="1:14">
      <c r="A7" s="9"/>
      <c r="B7" s="9"/>
      <c r="C7" s="3" t="s">
        <v>17</v>
      </c>
      <c r="D7" s="3"/>
      <c r="E7" s="10">
        <v>30</v>
      </c>
      <c r="F7" s="11">
        <v>19.924911</v>
      </c>
      <c r="G7" s="12"/>
      <c r="H7" s="10">
        <v>19.674367</v>
      </c>
      <c r="I7" s="4"/>
      <c r="J7" s="3" t="s">
        <v>18</v>
      </c>
      <c r="K7" s="3"/>
      <c r="L7" s="25">
        <f>H7/F7</f>
        <v>0.987425590006399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25</v>
      </c>
      <c r="E14" s="16"/>
      <c r="F14" s="16"/>
      <c r="G14" s="13">
        <v>2</v>
      </c>
      <c r="H14" s="13">
        <v>2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4" t="s">
        <v>37</v>
      </c>
      <c r="D15" s="16" t="s">
        <v>38</v>
      </c>
      <c r="E15" s="16"/>
      <c r="F15" s="16"/>
      <c r="G15" s="13" t="s">
        <v>39</v>
      </c>
      <c r="H15" s="13" t="s">
        <v>39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3" t="s">
        <v>40</v>
      </c>
      <c r="D16" s="16" t="s">
        <v>41</v>
      </c>
      <c r="E16" s="16"/>
      <c r="F16" s="16"/>
      <c r="G16" s="13">
        <v>5</v>
      </c>
      <c r="H16" s="13">
        <v>5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/>
      <c r="C17" s="3" t="s">
        <v>42</v>
      </c>
      <c r="D17" s="16" t="s">
        <v>43</v>
      </c>
      <c r="E17" s="16"/>
      <c r="F17" s="16"/>
      <c r="G17" s="13">
        <v>25</v>
      </c>
      <c r="H17" s="13">
        <v>24.5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 t="s">
        <v>44</v>
      </c>
      <c r="C18" s="14" t="s">
        <v>45</v>
      </c>
      <c r="D18" s="16" t="s">
        <v>46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47</v>
      </c>
      <c r="D19" s="16" t="s">
        <v>48</v>
      </c>
      <c r="E19" s="16"/>
      <c r="F19" s="16"/>
      <c r="G19" s="13" t="s">
        <v>39</v>
      </c>
      <c r="H19" s="13" t="s">
        <v>39</v>
      </c>
      <c r="I19" s="13">
        <v>30</v>
      </c>
      <c r="J19" s="13"/>
      <c r="K19" s="13">
        <v>30</v>
      </c>
      <c r="L19" s="13"/>
      <c r="M19" s="13"/>
      <c r="N19" s="13"/>
    </row>
    <row r="20" spans="1:14">
      <c r="A20" s="15"/>
      <c r="B20" s="3"/>
      <c r="C20" s="14" t="s">
        <v>49</v>
      </c>
      <c r="D20" s="16" t="s">
        <v>46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50</v>
      </c>
      <c r="D21" s="16" t="s">
        <v>46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51</v>
      </c>
      <c r="C22" s="3" t="s">
        <v>52</v>
      </c>
      <c r="D22" s="16" t="s">
        <v>53</v>
      </c>
      <c r="E22" s="16"/>
      <c r="F22" s="16"/>
      <c r="G22" s="17">
        <v>0.9</v>
      </c>
      <c r="H22" s="17">
        <v>0.9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8"/>
      <c r="B23" s="19" t="s">
        <v>13</v>
      </c>
      <c r="C23" s="6" t="s">
        <v>54</v>
      </c>
      <c r="D23" s="20" t="s">
        <v>55</v>
      </c>
      <c r="E23" s="21"/>
      <c r="F23" s="22"/>
      <c r="G23" s="6">
        <f>F6</f>
        <v>19.924911</v>
      </c>
      <c r="H23" s="6">
        <f>H6</f>
        <v>19.674367</v>
      </c>
      <c r="I23" s="7">
        <v>10</v>
      </c>
      <c r="J23" s="8"/>
      <c r="K23" s="26">
        <f>N6</f>
        <v>9.87425590006399</v>
      </c>
      <c r="L23" s="27"/>
      <c r="M23" s="28"/>
      <c r="N23" s="29"/>
    </row>
    <row r="24" spans="1:14">
      <c r="A24" s="23" t="s">
        <v>56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99.874255900064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2025-08-26T11:05:46Z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