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  <sheet name="年初绩效目标参考" sheetId="2" r:id="rId2"/>
    <sheet name="24年支出参考" sheetId="3" r:id="rId3"/>
  </sheets>
  <calcPr calcId="144525"/>
</workbook>
</file>

<file path=xl/sharedStrings.xml><?xml version="1.0" encoding="utf-8"?>
<sst xmlns="http://schemas.openxmlformats.org/spreadsheetml/2006/main" count="114" uniqueCount="92">
  <si>
    <t>项目支出绩效自评表</t>
  </si>
  <si>
    <t>（ 2024年度）</t>
  </si>
  <si>
    <t>项目名称</t>
  </si>
  <si>
    <t>京财社指[2021]2111号无障碍环境建设资金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</si>
  <si>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</si>
  <si>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</si>
  <si>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</si>
  <si>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</si>
  <si>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</si>
  <si>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</si>
  <si>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</si>
  <si>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</si>
  <si>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</si>
  <si>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</si>
  <si>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</si>
  <si>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</si>
  <si>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</si>
  <si>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</si>
  <si>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</si>
  <si>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</si>
  <si>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</si>
  <si>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</si>
  <si>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</si>
  <si>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</si>
  <si>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配合西城区创建全国无障碍示范城市工作，认真贯彻落实“环境无障碍五化”要求，积极打造“城市无障碍体验五个一”工程，打造一个“一刻钟”无障碍社区生活服务圈，全面提升辖区的无障碍水平，实现居民“生活、出行、交流无障碍”目标。</t>
  </si>
  <si>
    <t>创建团结榆树馆车公庄部分地区无障碍精品示范街区。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</si>
  <si>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</si>
  <si>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</si>
  <si>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</si>
  <si>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</si>
  <si>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</si>
  <si>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</si>
  <si>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</si>
  <si>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</si>
  <si>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</si>
  <si>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</si>
  <si>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</si>
  <si>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创建团结榆树馆车公庄部分地区无障碍精品示范街区</t>
  </si>
  <si>
    <t>质量指标</t>
  </si>
  <si>
    <t>符合无障碍标准</t>
  </si>
  <si>
    <t>优</t>
  </si>
  <si>
    <t>时效指标</t>
  </si>
  <si>
    <t>5月底之前完成</t>
  </si>
  <si>
    <t>成本指标</t>
  </si>
  <si>
    <t>总规模控制</t>
  </si>
  <si>
    <t>效益指标</t>
  </si>
  <si>
    <t>经济效益指标</t>
  </si>
  <si>
    <t>不涉及</t>
  </si>
  <si>
    <t>社会效益指标</t>
  </si>
  <si>
    <t>提高地区无障碍出行、预约、信息建设水平</t>
  </si>
  <si>
    <t>生态效益指标</t>
  </si>
  <si>
    <t>可持续影响指标</t>
  </si>
  <si>
    <t>满意度指标</t>
  </si>
  <si>
    <t>服务对象满意度指标</t>
  </si>
  <si>
    <t>无障碍监督员实地监督和满意度调查</t>
  </si>
  <si>
    <t>预算执行率</t>
  </si>
  <si>
    <t>年度预算执行</t>
  </si>
  <si>
    <t>总分</t>
  </si>
  <si>
    <t>单位名称</t>
  </si>
  <si>
    <t>项目类别</t>
  </si>
  <si>
    <t>项目责任人</t>
  </si>
  <si>
    <t>项目责任人电话</t>
  </si>
  <si>
    <t>项目总额</t>
  </si>
  <si>
    <t>其中：</t>
  </si>
  <si>
    <t>绩效目标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</si>
  <si>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</si>
  <si>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</si>
  <si>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</si>
  <si>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</si>
  <si>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</si>
  <si>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</si>
  <si>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日期</t>
  </si>
  <si>
    <t>凭证类型</t>
  </si>
  <si>
    <t>凭证号</t>
  </si>
  <si>
    <t>摘 要</t>
  </si>
  <si>
    <t>科  目</t>
  </si>
  <si>
    <t>部门</t>
  </si>
  <si>
    <t>借 方</t>
  </si>
  <si>
    <t>贷 方</t>
  </si>
  <si>
    <t>专项用途</t>
  </si>
  <si>
    <t>经济科目</t>
  </si>
  <si>
    <t>03.27</t>
  </si>
  <si>
    <t>预记</t>
  </si>
  <si>
    <t>0269</t>
  </si>
  <si>
    <t>付残联一刻钟无障碍服务首付款（付至50%）</t>
  </si>
  <si>
    <t>710101  财政拨款支出</t>
  </si>
  <si>
    <t>1.结转-京财社指[2021]2111号无障碍环境建设资金</t>
  </si>
  <si>
    <t>商品和服务支出 - 维修（护）费</t>
  </si>
  <si>
    <t>04.03</t>
  </si>
  <si>
    <t>0052</t>
  </si>
  <si>
    <t>付残联一刻钟无障碍便民服务圈项目造价咨询费</t>
  </si>
  <si>
    <t>商品和服务支出 - 委托业务费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</si>
</sst>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_ "/>
    <numFmt numFmtId="177" formatCode="#,##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3" fillId="26" borderId="14" applyNumberFormat="0" applyAlignment="0" applyProtection="0">
      <alignment vertical="center"/>
    </xf>
    <xf numFmtId="0" fontId="25" fillId="27" borderId="16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justify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10" fillId="4" borderId="7" xfId="0" applyNumberFormat="1" applyFont="1" applyFill="1" applyBorder="1" applyAlignment="1">
      <alignment horizontal="center" vertical="center" wrapText="1"/>
    </xf>
    <xf numFmtId="0" fontId="10" fillId="4" borderId="8" xfId="0" applyNumberFormat="1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left" vertical="center" wrapText="1"/>
    </xf>
    <xf numFmtId="9" fontId="9" fillId="5" borderId="6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176" fontId="9" fillId="4" borderId="6" xfId="0" applyNumberFormat="1" applyFont="1" applyFill="1" applyBorder="1" applyAlignment="1">
      <alignment horizontal="center" vertical="center" wrapText="1"/>
    </xf>
    <xf numFmtId="10" fontId="9" fillId="4" borderId="6" xfId="11" applyNumberFormat="1" applyFont="1" applyFill="1" applyBorder="1" applyAlignment="1">
      <alignment horizontal="center" vertical="center" wrapText="1"/>
    </xf>
    <xf numFmtId="176" fontId="9" fillId="4" borderId="7" xfId="0" applyNumberFormat="1" applyFont="1" applyFill="1" applyBorder="1" applyAlignment="1">
      <alignment horizontal="center" vertical="center" wrapText="1"/>
    </xf>
    <xf numFmtId="176" fontId="9" fillId="4" borderId="8" xfId="0" applyNumberFormat="1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176" fontId="12" fillId="4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30" zoomScaleNormal="130" workbookViewId="0">
      <selection activeCell="B11" sqref="B11:G11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>
      <c r="A3" s="18" t="s">
        <v>2</v>
      </c>
      <c r="B3" s="18"/>
      <c r="C3" s="19" t="s">
        <v>3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>
      <c r="A4" s="18" t="s">
        <v>4</v>
      </c>
      <c r="B4" s="18"/>
      <c r="C4" s="18" t="s">
        <v>5</v>
      </c>
      <c r="D4" s="18"/>
      <c r="E4" s="18"/>
      <c r="F4" s="18"/>
      <c r="G4" s="18"/>
      <c r="H4" s="18" t="s">
        <v>6</v>
      </c>
      <c r="I4" s="18"/>
      <c r="J4" s="18" t="s">
        <v>7</v>
      </c>
      <c r="K4" s="18"/>
      <c r="L4" s="18"/>
      <c r="M4" s="18"/>
      <c r="N4" s="18"/>
    </row>
    <row r="5" spans="1:14">
      <c r="A5" s="18" t="s">
        <v>8</v>
      </c>
      <c r="B5" s="18"/>
      <c r="C5" s="18"/>
      <c r="D5" s="18"/>
      <c r="E5" s="18" t="s">
        <v>9</v>
      </c>
      <c r="F5" s="18" t="s">
        <v>10</v>
      </c>
      <c r="G5" s="18"/>
      <c r="H5" s="18" t="s">
        <v>11</v>
      </c>
      <c r="I5" s="18"/>
      <c r="J5" s="18" t="s">
        <v>12</v>
      </c>
      <c r="K5" s="18"/>
      <c r="L5" s="18" t="s">
        <v>13</v>
      </c>
      <c r="M5" s="18"/>
      <c r="N5" s="18" t="s">
        <v>14</v>
      </c>
    </row>
    <row r="6" spans="1:14">
      <c r="A6" s="18" t="s">
        <v>15</v>
      </c>
      <c r="B6" s="18"/>
      <c r="C6" s="20" t="s">
        <v>16</v>
      </c>
      <c r="D6" s="20"/>
      <c r="E6" s="21">
        <f>E7+E8+E9</f>
        <v>25</v>
      </c>
      <c r="F6" s="22">
        <f>F7+F8+F9</f>
        <v>24.5</v>
      </c>
      <c r="G6" s="23"/>
      <c r="H6" s="22">
        <f>H7+H8+H9</f>
        <v>24.5</v>
      </c>
      <c r="I6" s="23"/>
      <c r="J6" s="18">
        <v>10</v>
      </c>
      <c r="K6" s="18"/>
      <c r="L6" s="21"/>
      <c r="M6" s="21"/>
      <c r="N6" s="38">
        <f>H6/F6*10</f>
        <v>10</v>
      </c>
    </row>
    <row r="7" spans="1:14">
      <c r="A7" s="24"/>
      <c r="B7" s="24"/>
      <c r="C7" s="18" t="s">
        <v>17</v>
      </c>
      <c r="D7" s="18"/>
      <c r="E7" s="21">
        <v>25</v>
      </c>
      <c r="F7" s="25">
        <v>24.5</v>
      </c>
      <c r="G7" s="26"/>
      <c r="H7" s="25">
        <v>24.5</v>
      </c>
      <c r="I7" s="26"/>
      <c r="J7" s="18" t="s">
        <v>18</v>
      </c>
      <c r="K7" s="18"/>
      <c r="L7" s="39">
        <f>H7/F7</f>
        <v>1</v>
      </c>
      <c r="M7" s="39"/>
      <c r="N7" s="18" t="s">
        <v>18</v>
      </c>
    </row>
    <row r="8" spans="1:14">
      <c r="A8" s="24"/>
      <c r="B8" s="24"/>
      <c r="C8" s="18" t="s">
        <v>19</v>
      </c>
      <c r="D8" s="18"/>
      <c r="E8" s="19"/>
      <c r="F8" s="19"/>
      <c r="G8" s="19"/>
      <c r="H8" s="19"/>
      <c r="I8" s="19"/>
      <c r="J8" s="18" t="s">
        <v>18</v>
      </c>
      <c r="K8" s="18"/>
      <c r="L8" s="21" t="e">
        <f>H8/F8</f>
        <v>#DIV/0!</v>
      </c>
      <c r="M8" s="21"/>
      <c r="N8" s="18" t="s">
        <v>18</v>
      </c>
    </row>
    <row r="9" spans="1:14">
      <c r="A9" s="24"/>
      <c r="B9" s="24"/>
      <c r="C9" s="18" t="s">
        <v>20</v>
      </c>
      <c r="D9" s="18"/>
      <c r="E9" s="18"/>
      <c r="F9" s="18"/>
      <c r="G9" s="18"/>
      <c r="H9" s="18"/>
      <c r="I9" s="18"/>
      <c r="J9" s="18" t="s">
        <v>18</v>
      </c>
      <c r="K9" s="18"/>
      <c r="L9" s="21" t="e">
        <f t="shared" ref="L7:L9" si="0">H9/F9</f>
        <v>#DIV/0!</v>
      </c>
      <c r="M9" s="21"/>
      <c r="N9" s="18" t="s">
        <v>18</v>
      </c>
    </row>
    <row r="10" spans="1:14">
      <c r="A10" s="18" t="s">
        <v>21</v>
      </c>
      <c r="B10" s="18" t="s">
        <v>22</v>
      </c>
      <c r="C10" s="18"/>
      <c r="D10" s="18"/>
      <c r="E10" s="18"/>
      <c r="F10" s="18"/>
      <c r="G10" s="18"/>
      <c r="H10" s="18" t="s">
        <v>23</v>
      </c>
      <c r="I10" s="18"/>
      <c r="J10" s="18"/>
      <c r="K10" s="18"/>
      <c r="L10" s="18"/>
      <c r="M10" s="18"/>
      <c r="N10" s="18"/>
    </row>
    <row r="11" ht="66" customHeight="1" spans="1:14">
      <c r="A11" s="18"/>
      <c r="B11" s="27" t="s">
        <v>24</v>
      </c>
      <c r="C11" s="27"/>
      <c r="D11" s="27"/>
      <c r="E11" s="27"/>
      <c r="F11" s="27"/>
      <c r="G11" s="27"/>
      <c r="H11" s="27" t="s">
        <v>25</v>
      </c>
      <c r="I11" s="27"/>
      <c r="J11" s="27"/>
      <c r="K11" s="27"/>
      <c r="L11" s="27"/>
      <c r="M11" s="27"/>
      <c r="N11" s="27"/>
    </row>
    <row r="12" spans="1:14">
      <c r="A12" s="28" t="s">
        <v>26</v>
      </c>
      <c r="B12" s="18" t="s">
        <v>27</v>
      </c>
      <c r="C12" s="18" t="s">
        <v>28</v>
      </c>
      <c r="D12" s="18" t="s">
        <v>29</v>
      </c>
      <c r="E12" s="18"/>
      <c r="F12" s="18"/>
      <c r="G12" s="18" t="s">
        <v>30</v>
      </c>
      <c r="H12" s="18" t="s">
        <v>31</v>
      </c>
      <c r="I12" s="18" t="s">
        <v>12</v>
      </c>
      <c r="J12" s="18"/>
      <c r="K12" s="18" t="s">
        <v>14</v>
      </c>
      <c r="L12" s="18"/>
      <c r="M12" s="18" t="s">
        <v>32</v>
      </c>
      <c r="N12" s="18"/>
    </row>
    <row r="13" spans="1:14">
      <c r="A13" s="29"/>
      <c r="B13" s="18"/>
      <c r="C13" s="18"/>
      <c r="D13" s="18"/>
      <c r="E13" s="18"/>
      <c r="F13" s="18"/>
      <c r="G13" s="18" t="s">
        <v>33</v>
      </c>
      <c r="H13" s="18" t="s">
        <v>34</v>
      </c>
      <c r="I13" s="18"/>
      <c r="J13" s="18"/>
      <c r="K13" s="18"/>
      <c r="L13" s="18"/>
      <c r="M13" s="18"/>
      <c r="N13" s="18"/>
    </row>
    <row r="14" spans="1:14">
      <c r="A14" s="29"/>
      <c r="B14" s="18" t="s">
        <v>35</v>
      </c>
      <c r="C14" s="18" t="s">
        <v>36</v>
      </c>
      <c r="D14" s="30" t="s">
        <v>37</v>
      </c>
      <c r="E14" s="30"/>
      <c r="F14" s="30"/>
      <c r="G14" s="27">
        <v>2</v>
      </c>
      <c r="H14" s="27">
        <v>2</v>
      </c>
      <c r="I14" s="27">
        <v>20</v>
      </c>
      <c r="J14" s="27"/>
      <c r="K14" s="27">
        <v>20</v>
      </c>
      <c r="L14" s="27"/>
      <c r="M14" s="27"/>
      <c r="N14" s="27"/>
    </row>
    <row r="15" spans="1:14">
      <c r="A15" s="29"/>
      <c r="B15" s="18"/>
      <c r="C15" s="28" t="s">
        <v>38</v>
      </c>
      <c r="D15" s="30" t="s">
        <v>39</v>
      </c>
      <c r="E15" s="30"/>
      <c r="F15" s="30"/>
      <c r="G15" s="27" t="s">
        <v>40</v>
      </c>
      <c r="H15" s="27" t="s">
        <v>40</v>
      </c>
      <c r="I15" s="27">
        <v>10</v>
      </c>
      <c r="J15" s="27"/>
      <c r="K15" s="27">
        <v>10</v>
      </c>
      <c r="L15" s="27"/>
      <c r="M15" s="27"/>
      <c r="N15" s="27"/>
    </row>
    <row r="16" spans="1:14">
      <c r="A16" s="29"/>
      <c r="B16" s="18"/>
      <c r="C16" s="18" t="s">
        <v>41</v>
      </c>
      <c r="D16" s="30" t="s">
        <v>42</v>
      </c>
      <c r="E16" s="30"/>
      <c r="F16" s="30"/>
      <c r="G16" s="27">
        <v>5</v>
      </c>
      <c r="H16" s="27">
        <v>5</v>
      </c>
      <c r="I16" s="27">
        <v>10</v>
      </c>
      <c r="J16" s="27"/>
      <c r="K16" s="27">
        <v>10</v>
      </c>
      <c r="L16" s="27"/>
      <c r="M16" s="27"/>
      <c r="N16" s="27"/>
    </row>
    <row r="17" spans="1:14">
      <c r="A17" s="29"/>
      <c r="B17" s="18"/>
      <c r="C17" s="18" t="s">
        <v>43</v>
      </c>
      <c r="D17" s="30" t="s">
        <v>44</v>
      </c>
      <c r="E17" s="30"/>
      <c r="F17" s="30"/>
      <c r="G17" s="27">
        <v>25</v>
      </c>
      <c r="H17" s="27">
        <v>24.5</v>
      </c>
      <c r="I17" s="27">
        <v>10</v>
      </c>
      <c r="J17" s="27"/>
      <c r="K17" s="27">
        <v>10</v>
      </c>
      <c r="L17" s="27"/>
      <c r="M17" s="27"/>
      <c r="N17" s="27"/>
    </row>
    <row r="18" spans="1:14">
      <c r="A18" s="29"/>
      <c r="B18" s="18" t="s">
        <v>45</v>
      </c>
      <c r="C18" s="28" t="s">
        <v>46</v>
      </c>
      <c r="D18" s="30" t="s">
        <v>47</v>
      </c>
      <c r="E18" s="30"/>
      <c r="F18" s="30"/>
      <c r="G18" s="27"/>
      <c r="H18" s="27"/>
      <c r="I18" s="27"/>
      <c r="J18" s="27"/>
      <c r="K18" s="27"/>
      <c r="L18" s="27"/>
      <c r="M18" s="27"/>
      <c r="N18" s="27"/>
    </row>
    <row r="19" spans="1:14">
      <c r="A19" s="29"/>
      <c r="B19" s="18"/>
      <c r="C19" s="28" t="s">
        <v>48</v>
      </c>
      <c r="D19" s="30" t="s">
        <v>49</v>
      </c>
      <c r="E19" s="30"/>
      <c r="F19" s="30"/>
      <c r="G19" s="27" t="s">
        <v>40</v>
      </c>
      <c r="H19" s="27" t="s">
        <v>40</v>
      </c>
      <c r="I19" s="27">
        <v>30</v>
      </c>
      <c r="J19" s="27"/>
      <c r="K19" s="27">
        <v>30</v>
      </c>
      <c r="L19" s="27"/>
      <c r="M19" s="27"/>
      <c r="N19" s="27"/>
    </row>
    <row r="20" spans="1:14">
      <c r="A20" s="29"/>
      <c r="B20" s="18"/>
      <c r="C20" s="28" t="s">
        <v>50</v>
      </c>
      <c r="D20" s="30" t="s">
        <v>47</v>
      </c>
      <c r="E20" s="30"/>
      <c r="F20" s="30"/>
      <c r="G20" s="27"/>
      <c r="H20" s="27"/>
      <c r="I20" s="27"/>
      <c r="J20" s="27"/>
      <c r="K20" s="27"/>
      <c r="L20" s="27"/>
      <c r="M20" s="27"/>
      <c r="N20" s="27"/>
    </row>
    <row r="21" spans="1:14">
      <c r="A21" s="29"/>
      <c r="B21" s="18"/>
      <c r="C21" s="18" t="s">
        <v>51</v>
      </c>
      <c r="D21" s="30" t="s">
        <v>47</v>
      </c>
      <c r="E21" s="30"/>
      <c r="F21" s="30"/>
      <c r="G21" s="27"/>
      <c r="H21" s="27"/>
      <c r="I21" s="27"/>
      <c r="J21" s="27"/>
      <c r="K21" s="27"/>
      <c r="L21" s="27"/>
      <c r="M21" s="27"/>
      <c r="N21" s="27"/>
    </row>
    <row r="22" ht="22.5" spans="1:14">
      <c r="A22" s="29"/>
      <c r="B22" s="28" t="s">
        <v>52</v>
      </c>
      <c r="C22" s="18" t="s">
        <v>53</v>
      </c>
      <c r="D22" s="30" t="s">
        <v>54</v>
      </c>
      <c r="E22" s="30"/>
      <c r="F22" s="30"/>
      <c r="G22" s="31">
        <v>0.9</v>
      </c>
      <c r="H22" s="31">
        <v>0.9</v>
      </c>
      <c r="I22" s="27">
        <v>10</v>
      </c>
      <c r="J22" s="27"/>
      <c r="K22" s="27">
        <v>10</v>
      </c>
      <c r="L22" s="27"/>
      <c r="M22" s="27"/>
      <c r="N22" s="27"/>
    </row>
    <row r="23" spans="1:14">
      <c r="A23" s="32"/>
      <c r="B23" s="33" t="s">
        <v>13</v>
      </c>
      <c r="C23" s="21" t="s">
        <v>55</v>
      </c>
      <c r="D23" s="34" t="s">
        <v>56</v>
      </c>
      <c r="E23" s="35"/>
      <c r="F23" s="36"/>
      <c r="G23" s="21">
        <f>F6</f>
        <v>24.5</v>
      </c>
      <c r="H23" s="21">
        <f>H6</f>
        <v>24.5</v>
      </c>
      <c r="I23" s="22">
        <v>10</v>
      </c>
      <c r="J23" s="23"/>
      <c r="K23" s="40">
        <f>N6</f>
        <v>10</v>
      </c>
      <c r="L23" s="41"/>
      <c r="M23" s="42"/>
      <c r="N23" s="43"/>
    </row>
    <row r="24" spans="1:14">
      <c r="A24" s="37" t="s">
        <v>57</v>
      </c>
      <c r="B24" s="37"/>
      <c r="C24" s="37"/>
      <c r="D24" s="37"/>
      <c r="E24" s="37"/>
      <c r="F24" s="37"/>
      <c r="G24" s="37"/>
      <c r="H24" s="37"/>
      <c r="I24" s="44">
        <f>SUM(I14:J23)</f>
        <v>100</v>
      </c>
      <c r="J24" s="44"/>
      <c r="K24" s="45">
        <f>SUM(K14:L23)</f>
        <v>100</v>
      </c>
      <c r="L24" s="45"/>
      <c r="M24" s="18"/>
      <c r="N24" s="18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3"/>
  <sheetViews>
    <sheetView workbookViewId="0">
      <selection activeCell="A2" sqref="$A2:$XFD3"/>
    </sheetView>
  </sheetViews>
  <sheetFormatPr defaultColWidth="9" defaultRowHeight="13.5" outlineLevelRow="2"/>
  <sheetData>
    <row r="2" s="10" customFormat="1" spans="1:18">
      <c r="A2" s="11"/>
      <c r="B2" s="12" t="s">
        <v>58</v>
      </c>
      <c r="C2" s="12" t="s">
        <v>2</v>
      </c>
      <c r="D2" s="12" t="s">
        <v>59</v>
      </c>
      <c r="E2" s="12" t="s">
        <v>60</v>
      </c>
      <c r="F2" s="12" t="s">
        <v>61</v>
      </c>
      <c r="G2" s="12" t="s">
        <v>62</v>
      </c>
      <c r="H2" s="12" t="s">
        <v>63</v>
      </c>
      <c r="I2" s="12"/>
      <c r="J2" s="12" t="s">
        <v>64</v>
      </c>
      <c r="K2" s="12" t="s">
        <v>27</v>
      </c>
      <c r="L2" s="12" t="s">
        <v>28</v>
      </c>
      <c r="M2" s="12" t="s">
        <v>29</v>
      </c>
      <c r="N2" s="12" t="s">
        <v>65</v>
      </c>
      <c r="O2" s="12" t="s">
        <v>66</v>
      </c>
      <c r="P2" s="12" t="s">
        <v>67</v>
      </c>
      <c r="Q2" s="12" t="s">
        <v>68</v>
      </c>
      <c r="R2" s="14"/>
    </row>
    <row r="3" s="10" customFormat="1" spans="1:18">
      <c r="A3" s="13"/>
      <c r="B3" s="12"/>
      <c r="C3" s="12"/>
      <c r="D3" s="12"/>
      <c r="E3" s="12"/>
      <c r="F3" s="12"/>
      <c r="G3" s="12"/>
      <c r="H3" s="12" t="s">
        <v>69</v>
      </c>
      <c r="I3" s="12" t="s">
        <v>70</v>
      </c>
      <c r="J3" s="12"/>
      <c r="K3" s="12"/>
      <c r="L3" s="12"/>
      <c r="M3" s="12"/>
      <c r="N3" s="12"/>
      <c r="O3" s="12"/>
      <c r="P3" s="12"/>
      <c r="Q3" s="12"/>
      <c r="R3" s="15"/>
    </row>
  </sheetData>
  <mergeCells count="15">
    <mergeCell ref="H2:I2"/>
    <mergeCell ref="B2:B3"/>
    <mergeCell ref="C2:C3"/>
    <mergeCell ref="D2:D3"/>
    <mergeCell ref="E2:E3"/>
    <mergeCell ref="F2:F3"/>
    <mergeCell ref="G2:G3"/>
    <mergeCell ref="J2:J3"/>
    <mergeCell ref="K2:K3"/>
    <mergeCell ref="L2:L3"/>
    <mergeCell ref="M2:M3"/>
    <mergeCell ref="N2:N3"/>
    <mergeCell ref="O2:O3"/>
    <mergeCell ref="P2:P3"/>
    <mergeCell ref="Q2:Q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H5"/>
  <sheetViews>
    <sheetView zoomScale="55" zoomScaleNormal="55" workbookViewId="0">
      <selection activeCell="E16" sqref="E16"/>
    </sheetView>
  </sheetViews>
  <sheetFormatPr defaultColWidth="28" defaultRowHeight="13.5" outlineLevelRow="4"/>
  <cols>
    <col min="1" max="1" width="7.09166666666667" customWidth="1"/>
    <col min="2" max="2" width="7.36666666666667" customWidth="1"/>
    <col min="3" max="3" width="13.3666666666667" customWidth="1"/>
    <col min="4" max="4" width="19.9083333333333" customWidth="1"/>
  </cols>
  <sheetData>
    <row r="1" s="1" customFormat="1" ht="28.5" spans="1:242">
      <c r="A1" s="3" t="s">
        <v>71</v>
      </c>
      <c r="B1" s="3" t="s">
        <v>72</v>
      </c>
      <c r="C1" s="3" t="s">
        <v>73</v>
      </c>
      <c r="D1" s="3" t="s">
        <v>74</v>
      </c>
      <c r="E1" s="3" t="s">
        <v>75</v>
      </c>
      <c r="F1" s="3" t="s">
        <v>76</v>
      </c>
      <c r="G1" s="3" t="s">
        <v>77</v>
      </c>
      <c r="H1" s="3" t="s">
        <v>78</v>
      </c>
      <c r="I1" s="3" t="s">
        <v>79</v>
      </c>
      <c r="J1" s="3" t="s">
        <v>80</v>
      </c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2"/>
    </row>
    <row r="2" s="2" customFormat="1" ht="42.75" spans="1:241">
      <c r="A2" s="4" t="s">
        <v>81</v>
      </c>
      <c r="B2" s="4" t="s">
        <v>82</v>
      </c>
      <c r="C2" s="4" t="s">
        <v>83</v>
      </c>
      <c r="D2" s="5" t="s">
        <v>84</v>
      </c>
      <c r="E2" s="5" t="s">
        <v>85</v>
      </c>
      <c r="F2" s="6" t="s">
        <v>86</v>
      </c>
      <c r="G2" s="7">
        <v>239000</v>
      </c>
      <c r="H2" s="7"/>
      <c r="I2" s="5" t="s">
        <v>3</v>
      </c>
      <c r="J2" s="5" t="s">
        <v>87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</row>
    <row r="3" s="2" customFormat="1" ht="42.75" spans="1:241">
      <c r="A3" s="4" t="s">
        <v>88</v>
      </c>
      <c r="B3" s="4" t="s">
        <v>82</v>
      </c>
      <c r="C3" s="4" t="s">
        <v>89</v>
      </c>
      <c r="D3" s="5" t="s">
        <v>90</v>
      </c>
      <c r="E3" s="5" t="s">
        <v>85</v>
      </c>
      <c r="F3" s="6" t="s">
        <v>86</v>
      </c>
      <c r="G3" s="7">
        <v>6000</v>
      </c>
      <c r="H3" s="7"/>
      <c r="I3" s="5" t="s">
        <v>3</v>
      </c>
      <c r="J3" s="5" t="s">
        <v>91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</row>
    <row r="4" s="2" customFormat="1" ht="14.25" spans="1:24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</row>
    <row r="5" s="2" customFormat="1" ht="14.25" spans="1:241">
      <c r="A5" s="8"/>
      <c r="B5" s="8"/>
      <c r="C5" s="8"/>
      <c r="D5" s="8"/>
      <c r="E5" s="8"/>
      <c r="F5" s="8"/>
      <c r="G5" s="8">
        <v>245000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绩效自评表</vt:lpstr>
      <vt:lpstr>年初绩效目标参考</vt:lpstr>
      <vt:lpstr>24年支出参考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2025-08-26T11:05:32Z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