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<sst xmlns="http://schemas.openxmlformats.org/spreadsheetml/2006/main" count="79" uniqueCount="61">
  <si>
    <t>项目支出绩效自评表</t>
  </si>
  <si>
    <t>（ 2024年度）</t>
  </si>
  <si>
    <t>项目名称</t>
  </si>
  <si>
    <t>京财科文指[2023]2272号2024年三馆一站免费开放补助经费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</si>
  <si>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</si>
  <si>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</si>
  <si>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</si>
  <si>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</si>
  <si>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</si>
  <si>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</si>
  <si>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</si>
  <si>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</si>
  <si>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</si>
  <si>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</si>
  <si>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</si>
  <si>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</si>
  <si>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</si>
  <si>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</si>
  <si>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</si>
  <si>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</si>
  <si>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</si>
  <si>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</si>
  <si>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</si>
  <si>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</si>
  <si>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拓展公共文化服务领域，优化文化资源配置，创新公共文化服务体制机制，扶持各文化团队的发展，不断提升街道公共文化服务效能。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</si>
  <si>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</si>
  <si>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</si>
  <si>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</si>
  <si>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</si>
  <si>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</si>
  <si>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</si>
  <si>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</si>
  <si>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</si>
  <si>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</si>
  <si>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</si>
  <si>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</si>
  <si>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</si>
  <si>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</si>
  <si>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提升本地区公共文化服务水平，丰富地区居民的文化生活
提升地区居民的文化素养，提高街道社区的凝聚力。</t>
  </si>
  <si>
    <t>优</t>
  </si>
  <si>
    <t>时效指标</t>
  </si>
  <si>
    <t>2024年底以前完成</t>
  </si>
  <si>
    <t>2025年底以前完成</t>
  </si>
  <si>
    <t>全年</t>
  </si>
  <si>
    <t>成本指标</t>
  </si>
  <si>
    <t>预算总规模控制</t>
  </si>
  <si>
    <t>效益指标</t>
  </si>
  <si>
    <t>经济效益指标</t>
  </si>
  <si>
    <t>社会效益指标</t>
  </si>
  <si>
    <t>整体提升展览路地区公共文化服务水平</t>
  </si>
  <si>
    <t>好</t>
  </si>
  <si>
    <t>生态效益指标</t>
  </si>
  <si>
    <t>可持续影响指标</t>
  </si>
  <si>
    <t>持续并长期坚持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</si>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</sst>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K25" sqref="K2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0</v>
      </c>
      <c r="F6" s="7">
        <f>F7+F8+F9</f>
        <v>0.45</v>
      </c>
      <c r="G6" s="8"/>
      <c r="H6" s="7">
        <f>H7+H8+H9</f>
        <v>0.418</v>
      </c>
      <c r="I6" s="8"/>
      <c r="J6" s="3">
        <v>10</v>
      </c>
      <c r="K6" s="3"/>
      <c r="L6" s="6"/>
      <c r="M6" s="6"/>
      <c r="N6" s="23">
        <f>H6/F6*10</f>
        <v>9.28888888888889</v>
      </c>
    </row>
    <row r="7" spans="1:14">
      <c r="A7" s="9"/>
      <c r="B7" s="9"/>
      <c r="C7" s="3" t="s">
        <v>17</v>
      </c>
      <c r="D7" s="3"/>
      <c r="E7" s="10">
        <v>0</v>
      </c>
      <c r="F7" s="11">
        <v>0.45</v>
      </c>
      <c r="G7" s="12"/>
      <c r="H7" s="11">
        <v>0.418</v>
      </c>
      <c r="I7" s="12"/>
      <c r="J7" s="3" t="s">
        <v>18</v>
      </c>
      <c r="K7" s="3"/>
      <c r="L7" s="24">
        <f>H7/F7</f>
        <v>0.928888888888889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 t="s">
        <v>42</v>
      </c>
      <c r="F16" s="16" t="s">
        <v>42</v>
      </c>
      <c r="G16" s="13" t="s">
        <v>43</v>
      </c>
      <c r="H16" s="13" t="s">
        <v>43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>
        <v>0.45</v>
      </c>
      <c r="H17" s="13">
        <v>0.45</v>
      </c>
      <c r="I17" s="13">
        <v>15</v>
      </c>
      <c r="J17" s="13"/>
      <c r="K17" s="13">
        <v>15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36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50</v>
      </c>
      <c r="H19" s="13" t="s">
        <v>50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36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53</v>
      </c>
      <c r="E21" s="16"/>
      <c r="F21" s="16"/>
      <c r="G21" s="13" t="s">
        <v>39</v>
      </c>
      <c r="H21" s="13" t="s">
        <v>39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3" t="s">
        <v>57</v>
      </c>
      <c r="H22" s="13" t="s">
        <v>57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58</v>
      </c>
      <c r="D23" s="19" t="s">
        <v>59</v>
      </c>
      <c r="E23" s="20"/>
      <c r="F23" s="21"/>
      <c r="G23" s="6">
        <f>F6</f>
        <v>0.45</v>
      </c>
      <c r="H23" s="6">
        <f>H6</f>
        <v>0.418</v>
      </c>
      <c r="I23" s="7">
        <v>10</v>
      </c>
      <c r="J23" s="8"/>
      <c r="K23" s="25">
        <f>N6</f>
        <v>9.28888888888889</v>
      </c>
      <c r="L23" s="26"/>
      <c r="M23" s="27"/>
      <c r="N23" s="28"/>
    </row>
    <row r="24" spans="1:14">
      <c r="A24" s="22" t="s">
        <v>60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99.2888888888889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