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<sst xmlns="http://schemas.openxmlformats.org/spreadsheetml/2006/main" count="77" uniqueCount="61">
  <si>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</si>
  <si>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</si>
  <si>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</si>
  <si>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京财资环指[2023]1782号提前下达2024年居民油烟污染防治项目</t>
  </si>
  <si>
    <t>主管部门</t>
  </si>
  <si>
    <t>西城区人民政府</t>
  </si>
  <si>
    <t>实施单位</t>
  </si>
  <si>
    <t>展览路街道办事处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</si>
  <si>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</si>
  <si>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</si>
  <si>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</si>
  <si>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</si>
  <si>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</si>
  <si>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</si>
  <si>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</si>
  <si>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</si>
  <si>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</si>
  <si>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</si>
  <si>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</si>
  <si>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</si>
  <si>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</si>
  <si>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</si>
  <si>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</si>
  <si>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</si>
  <si>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</si>
  <si>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</si>
  <si>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加大扬尘污染防治，对空气质量进行精细化管理，对空气质量检测，对重点区域进行分析、治理，应对重污染天气等突发情况。</t>
  </si>
  <si>
    <t>持续加大扬尘污染防治，对空气质量进行精细化管理，对空气质量检测，对重点区域进行分析、治理，应对重污染天气等突发情况。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</si>
  <si>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</si>
  <si>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</si>
  <si>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</si>
  <si>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</si>
  <si>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</si>
  <si>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</si>
  <si>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</si>
  <si>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</si>
  <si>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</si>
  <si>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</si>
  <si>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</si>
  <si>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净化器安装数量</t>
  </si>
  <si>
    <t>=9</t>
  </si>
  <si>
    <t>质量指标</t>
  </si>
  <si>
    <t>设备符合采购需求</t>
  </si>
  <si>
    <t>优</t>
  </si>
  <si>
    <t>时效指标</t>
  </si>
  <si>
    <t>不涉及</t>
  </si>
  <si>
    <t>成本指标</t>
  </si>
  <si>
    <t>效益指标</t>
  </si>
  <si>
    <t>经济效益指标</t>
  </si>
  <si>
    <t>社会效益指标</t>
  </si>
  <si>
    <t>辖区空气质量</t>
  </si>
  <si>
    <t>生态效益指标</t>
  </si>
  <si>
    <t>污染物水平</t>
  </si>
  <si>
    <t>可持续影响指标</t>
  </si>
  <si>
    <t>满意度指标</t>
  </si>
  <si>
    <t>服务对象满意度指标</t>
  </si>
  <si>
    <t>居民对大气环境改善的满意度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</si>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</sst>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5" zoomScaleNormal="85" workbookViewId="0">
      <selection activeCell="H18" sqref="H18"/>
    </sheetView>
  </sheetViews>
  <sheetFormatPr defaultColWidth="9" defaultRowHeight="14"/>
  <cols>
    <col min="1" max="1" width="9.63636363636364" customWidth="1"/>
    <col min="2" max="2" width="6.63636363636364" customWidth="1"/>
    <col min="3" max="3" width="14.1363636363636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5"/>
      <c r="D5" s="5"/>
      <c r="E5" s="5"/>
      <c r="F5" s="5"/>
      <c r="G5" s="5"/>
      <c r="H5" s="3" t="s">
        <v>9</v>
      </c>
      <c r="I5" s="3"/>
      <c r="J5" s="5"/>
      <c r="K5" s="5"/>
      <c r="L5" s="5"/>
      <c r="M5" s="5"/>
      <c r="N5" s="5"/>
    </row>
    <row r="6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spans="1:14">
      <c r="A7" s="3" t="s">
        <v>17</v>
      </c>
      <c r="B7" s="3"/>
      <c r="C7" s="6" t="s">
        <v>18</v>
      </c>
      <c r="D7" s="6"/>
      <c r="E7" s="7">
        <f>E8+E9+E10</f>
        <v>95.94</v>
      </c>
      <c r="F7" s="8">
        <f>F8+F9+F10</f>
        <v>95.94</v>
      </c>
      <c r="G7" s="9"/>
      <c r="H7" s="8">
        <f>H8+H9+H10</f>
        <v>47.7801</v>
      </c>
      <c r="I7" s="9"/>
      <c r="J7" s="3">
        <v>10</v>
      </c>
      <c r="K7" s="3"/>
      <c r="L7" s="7"/>
      <c r="M7" s="7"/>
      <c r="N7" s="25">
        <f>H7/F7*10</f>
        <v>4.98020637898687</v>
      </c>
    </row>
    <row r="8" spans="1:14">
      <c r="A8" s="10"/>
      <c r="B8" s="10"/>
      <c r="C8" s="3" t="s">
        <v>19</v>
      </c>
      <c r="D8" s="3"/>
      <c r="E8" s="11">
        <v>95.94</v>
      </c>
      <c r="F8" s="12">
        <v>95.94</v>
      </c>
      <c r="G8" s="13"/>
      <c r="H8" s="11">
        <v>47.7801</v>
      </c>
      <c r="I8" s="4"/>
      <c r="J8" s="3" t="s">
        <v>20</v>
      </c>
      <c r="K8" s="3"/>
      <c r="L8" s="26">
        <f>H8/F8</f>
        <v>0.498020637898687</v>
      </c>
      <c r="M8" s="26"/>
      <c r="N8" s="3" t="s">
        <v>20</v>
      </c>
    </row>
    <row r="9" spans="1:14">
      <c r="A9" s="10"/>
      <c r="B9" s="10"/>
      <c r="C9" s="3" t="s">
        <v>21</v>
      </c>
      <c r="D9" s="3"/>
      <c r="E9" s="4"/>
      <c r="F9" s="4"/>
      <c r="G9" s="4"/>
      <c r="H9" s="4"/>
      <c r="I9" s="4"/>
      <c r="J9" s="3" t="s">
        <v>20</v>
      </c>
      <c r="K9" s="3"/>
      <c r="L9" s="7" t="e">
        <f>H9/F9</f>
        <v>#DIV/0!</v>
      </c>
      <c r="M9" s="7"/>
      <c r="N9" s="3" t="s">
        <v>20</v>
      </c>
    </row>
    <row r="10" spans="1:14">
      <c r="A10" s="10"/>
      <c r="B10" s="10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7" t="e">
        <f t="shared" ref="L8:L10" si="0">H10/F10</f>
        <v>#DIV/0!</v>
      </c>
      <c r="M10" s="7"/>
      <c r="N10" s="3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6" customHeight="1" spans="1:14">
      <c r="A12" s="3"/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spans="1:14">
      <c r="A13" s="14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14</v>
      </c>
      <c r="J13" s="3"/>
      <c r="K13" s="3" t="s">
        <v>16</v>
      </c>
      <c r="L13" s="3"/>
      <c r="M13" s="3" t="s">
        <v>34</v>
      </c>
      <c r="N13" s="3"/>
    </row>
    <row r="14" spans="1:14">
      <c r="A14" s="15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15"/>
      <c r="B15" s="3" t="s">
        <v>37</v>
      </c>
      <c r="C15" s="3" t="s">
        <v>38</v>
      </c>
      <c r="D15" s="16" t="s">
        <v>39</v>
      </c>
      <c r="E15" s="16"/>
      <c r="F15" s="16"/>
      <c r="G15" s="33" t="s">
        <v>40</v>
      </c>
      <c r="H15" s="5">
        <v>9</v>
      </c>
      <c r="I15" s="5">
        <v>20</v>
      </c>
      <c r="J15" s="5"/>
      <c r="K15" s="5">
        <v>20</v>
      </c>
      <c r="L15" s="5"/>
      <c r="M15" s="5"/>
      <c r="N15" s="5"/>
    </row>
    <row r="16" spans="1:14">
      <c r="A16" s="15"/>
      <c r="B16" s="3"/>
      <c r="C16" s="14" t="s">
        <v>41</v>
      </c>
      <c r="D16" s="16" t="s">
        <v>42</v>
      </c>
      <c r="E16" s="16"/>
      <c r="F16" s="16"/>
      <c r="G16" s="5" t="s">
        <v>43</v>
      </c>
      <c r="H16" s="5" t="s">
        <v>43</v>
      </c>
      <c r="I16" s="5">
        <v>10</v>
      </c>
      <c r="J16" s="5"/>
      <c r="K16" s="5">
        <v>10</v>
      </c>
      <c r="L16" s="5"/>
      <c r="M16" s="5"/>
      <c r="N16" s="5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5"/>
      <c r="H17" s="5"/>
      <c r="I17" s="5"/>
      <c r="J17" s="5"/>
      <c r="K17" s="5"/>
      <c r="L17" s="5"/>
      <c r="M17" s="5"/>
      <c r="N17" s="5"/>
    </row>
    <row r="18" spans="1:14">
      <c r="A18" s="15"/>
      <c r="B18" s="3"/>
      <c r="C18" s="3" t="s">
        <v>46</v>
      </c>
      <c r="D18" s="16" t="s">
        <v>45</v>
      </c>
      <c r="E18" s="16"/>
      <c r="F18" s="16"/>
      <c r="G18" s="5"/>
      <c r="H18" s="5"/>
      <c r="I18" s="5"/>
      <c r="J18" s="5"/>
      <c r="K18" s="5"/>
      <c r="L18" s="5"/>
      <c r="M18" s="5"/>
      <c r="N18" s="5"/>
    </row>
    <row r="19" spans="1:14">
      <c r="A19" s="15"/>
      <c r="B19" s="3" t="s">
        <v>47</v>
      </c>
      <c r="C19" s="14" t="s">
        <v>48</v>
      </c>
      <c r="D19" s="16" t="s">
        <v>45</v>
      </c>
      <c r="E19" s="16"/>
      <c r="F19" s="16"/>
      <c r="G19" s="5"/>
      <c r="H19" s="5"/>
      <c r="I19" s="5"/>
      <c r="J19" s="5"/>
      <c r="K19" s="5"/>
      <c r="L19" s="5"/>
      <c r="M19" s="5"/>
      <c r="N19" s="5"/>
    </row>
    <row r="20" spans="1:14">
      <c r="A20" s="15"/>
      <c r="B20" s="3"/>
      <c r="C20" s="14" t="s">
        <v>49</v>
      </c>
      <c r="D20" s="16" t="s">
        <v>50</v>
      </c>
      <c r="E20" s="16"/>
      <c r="F20" s="16"/>
      <c r="G20" s="5" t="s">
        <v>43</v>
      </c>
      <c r="H20" s="5" t="s">
        <v>43</v>
      </c>
      <c r="I20" s="5">
        <v>20</v>
      </c>
      <c r="J20" s="5"/>
      <c r="K20" s="5">
        <v>20</v>
      </c>
      <c r="L20" s="5"/>
      <c r="M20" s="5"/>
      <c r="N20" s="5"/>
    </row>
    <row r="21" spans="1:14">
      <c r="A21" s="15"/>
      <c r="B21" s="3"/>
      <c r="C21" s="14" t="s">
        <v>51</v>
      </c>
      <c r="D21" s="16" t="s">
        <v>52</v>
      </c>
      <c r="E21" s="16"/>
      <c r="F21" s="16"/>
      <c r="G21" s="5" t="s">
        <v>43</v>
      </c>
      <c r="H21" s="5" t="s">
        <v>43</v>
      </c>
      <c r="I21" s="5">
        <v>20</v>
      </c>
      <c r="J21" s="5"/>
      <c r="K21" s="5">
        <v>20</v>
      </c>
      <c r="L21" s="5"/>
      <c r="M21" s="5"/>
      <c r="N21" s="5"/>
    </row>
    <row r="22" spans="1:14">
      <c r="A22" s="15"/>
      <c r="B22" s="3"/>
      <c r="C22" s="3" t="s">
        <v>53</v>
      </c>
      <c r="D22" s="16" t="s">
        <v>45</v>
      </c>
      <c r="E22" s="16"/>
      <c r="F22" s="16"/>
      <c r="G22" s="5"/>
      <c r="H22" s="5"/>
      <c r="I22" s="5"/>
      <c r="J22" s="5"/>
      <c r="K22" s="5"/>
      <c r="L22" s="5"/>
      <c r="M22" s="5"/>
      <c r="N22" s="5"/>
    </row>
    <row r="23" ht="24" spans="1:14">
      <c r="A23" s="15"/>
      <c r="B23" s="14" t="s">
        <v>54</v>
      </c>
      <c r="C23" s="3" t="s">
        <v>55</v>
      </c>
      <c r="D23" s="16" t="s">
        <v>56</v>
      </c>
      <c r="E23" s="16"/>
      <c r="F23" s="16"/>
      <c r="G23" s="5" t="s">
        <v>57</v>
      </c>
      <c r="H23" s="18">
        <v>0.9</v>
      </c>
      <c r="I23" s="5">
        <v>20</v>
      </c>
      <c r="J23" s="5"/>
      <c r="K23" s="5">
        <v>20</v>
      </c>
      <c r="L23" s="5"/>
      <c r="M23" s="5"/>
      <c r="N23" s="5"/>
    </row>
    <row r="24" spans="1:14">
      <c r="A24" s="19"/>
      <c r="B24" s="20" t="s">
        <v>15</v>
      </c>
      <c r="C24" s="7" t="s">
        <v>58</v>
      </c>
      <c r="D24" s="21" t="s">
        <v>59</v>
      </c>
      <c r="E24" s="22"/>
      <c r="F24" s="23"/>
      <c r="G24" s="7">
        <f>F7</f>
        <v>95.94</v>
      </c>
      <c r="H24" s="7">
        <f>H7</f>
        <v>47.7801</v>
      </c>
      <c r="I24" s="8">
        <v>10</v>
      </c>
      <c r="J24" s="9"/>
      <c r="K24" s="27">
        <f>N7</f>
        <v>4.98020637898687</v>
      </c>
      <c r="L24" s="28"/>
      <c r="M24" s="29"/>
      <c r="N24" s="30"/>
    </row>
    <row r="25" spans="1:14">
      <c r="A25" s="24" t="s">
        <v>60</v>
      </c>
      <c r="B25" s="24"/>
      <c r="C25" s="24"/>
      <c r="D25" s="24"/>
      <c r="E25" s="24"/>
      <c r="F25" s="24"/>
      <c r="G25" s="24"/>
      <c r="H25" s="24"/>
      <c r="I25" s="31">
        <f>SUM(I15:J24)</f>
        <v>100</v>
      </c>
      <c r="J25" s="31"/>
      <c r="K25" s="32">
        <f>SUM(K15:L24)</f>
        <v>94.9802063789869</v>
      </c>
      <c r="L25" s="32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2024-03-05T01:11:00Z</dcterms:created>
  <dcterms:modified xsi:type="dcterms:W3CDTF">2025-08-28T02:53:34Z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