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<sst xmlns="http://schemas.openxmlformats.org/spreadsheetml/2006/main" count="75" uniqueCount="57">
  <si>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</si>
  <si>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（ 2024年度）</t>
  </si>
  <si>
    <t>项目名称</t>
  </si>
  <si>
    <t>京财资环指[2023]1782号提前下达2024年第五立面清扫保洁项目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</si>
  <si>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</si>
  <si>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</si>
  <si>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</si>
  <si>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</si>
  <si>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</si>
  <si>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</si>
  <si>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</si>
  <si>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</si>
  <si>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</si>
  <si>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</si>
  <si>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</si>
  <si>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</si>
  <si>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</si>
  <si>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</si>
  <si>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</si>
  <si>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</si>
  <si>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</si>
  <si>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</si>
  <si>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</si>
  <si>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</si>
  <si>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对街道重点区域周边建筑物顶部进行清扫保洁、控尘抑尘作业。主要作业内容包括屋顶废弃物清理、吸尘冲刷等。</t>
  </si>
  <si>
    <t>完成对街道重点区域周边建筑物顶部进行清扫保洁、控尘抑尘作业。主要作业内容包括屋顶废弃物清理、吸尘冲刷等。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</si>
  <si>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</si>
  <si>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</si>
  <si>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</si>
  <si>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</si>
  <si>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</si>
  <si>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</si>
  <si>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</si>
  <si>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</si>
  <si>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</si>
  <si>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</si>
  <si>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</si>
  <si>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全年作业次数</t>
  </si>
  <si>
    <t>质量指标</t>
  </si>
  <si>
    <t>不涉及</t>
  </si>
  <si>
    <t>时效指标</t>
  </si>
  <si>
    <t>前期调研、制定工作方案</t>
  </si>
  <si>
    <t>优</t>
  </si>
  <si>
    <t>成本指标</t>
  </si>
  <si>
    <t>效益指标</t>
  </si>
  <si>
    <t>经济效益指标</t>
  </si>
  <si>
    <t>社会效益指标</t>
  </si>
  <si>
    <t>持续深化大气污染防治“一微克”行动，有效应对重污染天气。</t>
  </si>
  <si>
    <t>生态效益指标</t>
  </si>
  <si>
    <t>狠抓重点区域扬尘管控，有效降低扬尘污染。</t>
  </si>
  <si>
    <t>可持续影响指标</t>
  </si>
  <si>
    <t>满意度指标</t>
  </si>
  <si>
    <t>服务对象满意度指标</t>
  </si>
  <si>
    <t>受益群体满意度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</si>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</sst>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H20" sqref="H20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68.353787</v>
      </c>
      <c r="F6" s="7">
        <f>F7+F8+F9</f>
        <v>68.353787</v>
      </c>
      <c r="G6" s="8"/>
      <c r="H6" s="7">
        <f>H7+H8+H9</f>
        <v>33.916001</v>
      </c>
      <c r="I6" s="8"/>
      <c r="J6" s="3">
        <v>10</v>
      </c>
      <c r="K6" s="3"/>
      <c r="L6" s="6"/>
      <c r="M6" s="6"/>
      <c r="N6" s="23">
        <f>H6/F6*10</f>
        <v>4.96183203426608</v>
      </c>
    </row>
    <row r="7" spans="1:14">
      <c r="A7" s="9"/>
      <c r="B7" s="9"/>
      <c r="C7" s="3" t="s">
        <v>17</v>
      </c>
      <c r="D7" s="3"/>
      <c r="E7" s="10">
        <v>68.353787</v>
      </c>
      <c r="F7" s="11">
        <v>68.353787</v>
      </c>
      <c r="G7" s="12"/>
      <c r="H7" s="10">
        <v>33.916001</v>
      </c>
      <c r="I7" s="4"/>
      <c r="J7" s="3" t="s">
        <v>18</v>
      </c>
      <c r="K7" s="3"/>
      <c r="L7" s="24">
        <f>H7/F7</f>
        <v>0.496183203426608</v>
      </c>
      <c r="M7" s="24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56</v>
      </c>
      <c r="H14" s="13">
        <v>56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/>
      <c r="H15" s="13"/>
      <c r="I15" s="13"/>
      <c r="J15" s="13"/>
      <c r="K15" s="13"/>
      <c r="L15" s="13"/>
      <c r="M15" s="13"/>
      <c r="N15" s="13"/>
    </row>
    <row r="16" spans="1:14">
      <c r="A16" s="15"/>
      <c r="B16" s="3"/>
      <c r="C16" s="3" t="s">
        <v>40</v>
      </c>
      <c r="D16" s="16" t="s">
        <v>41</v>
      </c>
      <c r="E16" s="16"/>
      <c r="F16" s="16"/>
      <c r="G16" s="16" t="s">
        <v>42</v>
      </c>
      <c r="H16" s="16" t="s">
        <v>42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39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44</v>
      </c>
      <c r="C18" s="14" t="s">
        <v>45</v>
      </c>
      <c r="D18" s="16" t="s">
        <v>39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25" customHeight="1" spans="1:14">
      <c r="A19" s="15"/>
      <c r="B19" s="3"/>
      <c r="C19" s="14" t="s">
        <v>46</v>
      </c>
      <c r="D19" s="16" t="s">
        <v>47</v>
      </c>
      <c r="E19" s="16"/>
      <c r="F19" s="16"/>
      <c r="G19" s="16" t="s">
        <v>42</v>
      </c>
      <c r="H19" s="16" t="s">
        <v>42</v>
      </c>
      <c r="I19" s="13">
        <v>20</v>
      </c>
      <c r="J19" s="13"/>
      <c r="K19" s="13">
        <v>20</v>
      </c>
      <c r="L19" s="13"/>
      <c r="M19" s="13"/>
      <c r="N19" s="13"/>
    </row>
    <row r="20" ht="25" customHeight="1" spans="1:14">
      <c r="A20" s="15"/>
      <c r="B20" s="3"/>
      <c r="C20" s="14" t="s">
        <v>48</v>
      </c>
      <c r="D20" s="16" t="s">
        <v>49</v>
      </c>
      <c r="E20" s="16"/>
      <c r="F20" s="16"/>
      <c r="G20" s="16" t="s">
        <v>42</v>
      </c>
      <c r="H20" s="16" t="s">
        <v>42</v>
      </c>
      <c r="I20" s="13">
        <v>20</v>
      </c>
      <c r="J20" s="13"/>
      <c r="K20" s="13">
        <v>20</v>
      </c>
      <c r="L20" s="13"/>
      <c r="M20" s="13"/>
      <c r="N20" s="13"/>
    </row>
    <row r="21" spans="1:14">
      <c r="A21" s="15"/>
      <c r="B21" s="3"/>
      <c r="C21" s="3" t="s">
        <v>50</v>
      </c>
      <c r="D21" s="16" t="s">
        <v>39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51</v>
      </c>
      <c r="C22" s="3" t="s">
        <v>52</v>
      </c>
      <c r="D22" s="16" t="s">
        <v>53</v>
      </c>
      <c r="E22" s="16"/>
      <c r="F22" s="16"/>
      <c r="G22" s="16" t="s">
        <v>42</v>
      </c>
      <c r="H22" s="16" t="s">
        <v>42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7"/>
      <c r="B23" s="18" t="s">
        <v>13</v>
      </c>
      <c r="C23" s="6" t="s">
        <v>54</v>
      </c>
      <c r="D23" s="19" t="s">
        <v>55</v>
      </c>
      <c r="E23" s="20"/>
      <c r="F23" s="21"/>
      <c r="G23" s="6">
        <f>F6</f>
        <v>68.353787</v>
      </c>
      <c r="H23" s="6">
        <f>H6</f>
        <v>33.916001</v>
      </c>
      <c r="I23" s="7">
        <v>10</v>
      </c>
      <c r="J23" s="8"/>
      <c r="K23" s="25">
        <f>N6</f>
        <v>4.96183203426608</v>
      </c>
      <c r="L23" s="26"/>
      <c r="M23" s="27"/>
      <c r="N23" s="28"/>
    </row>
    <row r="24" spans="1:14">
      <c r="A24" s="22" t="s">
        <v>56</v>
      </c>
      <c r="B24" s="22"/>
      <c r="C24" s="22"/>
      <c r="D24" s="22"/>
      <c r="E24" s="22"/>
      <c r="F24" s="22"/>
      <c r="G24" s="22"/>
      <c r="H24" s="22"/>
      <c r="I24" s="29">
        <f>SUM(I14:J23)</f>
        <v>100</v>
      </c>
      <c r="J24" s="29"/>
      <c r="K24" s="30">
        <f>SUM(K14:L23)</f>
        <v>94.9618320342661</v>
      </c>
      <c r="L24" s="3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