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<sst xmlns="http://schemas.openxmlformats.org/spreadsheetml/2006/main" count="71" uniqueCount="56">
  <si>
    <t>项目支出绩效自评表</t>
  </si>
  <si>
    <t>（ 2024年度）</t>
  </si>
  <si>
    <t>项目名称</t>
  </si>
  <si>
    <t>优抚工作经费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</si>
  <si>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</si>
  <si>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</si>
  <si>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</si>
  <si>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</si>
  <si>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</si>
  <si>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</si>
  <si>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</si>
  <si>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</si>
  <si>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</si>
  <si>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</si>
  <si>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</si>
  <si>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</si>
  <si>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</si>
  <si>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</si>
  <si>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</si>
  <si>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</si>
  <si>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</si>
  <si>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</si>
  <si>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</si>
  <si>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</si>
  <si>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认真贯彻优抚工作政策，落实《军人抚恤优待条例》，保障国家对优抚对象的抚恤优待，激励军人保卫祖国，建设祖国的献身精神。</t>
  </si>
  <si>
    <t>重要节日期间慰问优抚对象；开展爱心献功臣活动；走访病困人员；组织参观学习等活动。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</si>
  <si>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</si>
  <si>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</si>
  <si>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</si>
  <si>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</si>
  <si>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</si>
  <si>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</si>
  <si>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</si>
  <si>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</si>
  <si>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</si>
  <si>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</si>
  <si>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</si>
  <si>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看望和慰问优抚对象、组织相关活动</t>
  </si>
  <si>
    <t>2次</t>
  </si>
  <si>
    <t>质量指标</t>
  </si>
  <si>
    <t>落实《军人抚恤优待条例》，保障国家对优抚对象的抚恤优待</t>
  </si>
  <si>
    <t>定性</t>
  </si>
  <si>
    <t>优</t>
  </si>
  <si>
    <t>时效指标</t>
  </si>
  <si>
    <t>重大节日发放及组织</t>
  </si>
  <si>
    <t>成本指标</t>
  </si>
  <si>
    <t>总额控制</t>
  </si>
  <si>
    <t>效益指标</t>
  </si>
  <si>
    <t>社会效益指标</t>
  </si>
  <si>
    <t>激励军人保卫祖国，建设祖国的献身精神。</t>
  </si>
  <si>
    <t>满意度指标</t>
  </si>
  <si>
    <t>服务对象满意度指标</t>
  </si>
  <si>
    <t>优抚对象群体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</si>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</sst>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9" borderId="8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130" zoomScaleNormal="130" workbookViewId="0">
      <selection activeCell="K23" sqref="K23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34</v>
      </c>
      <c r="F6" s="7">
        <f>F7+F8+F9</f>
        <v>34</v>
      </c>
      <c r="G6" s="8"/>
      <c r="H6" s="7">
        <f>H7+H8+H9</f>
        <v>31.30776</v>
      </c>
      <c r="I6" s="8"/>
      <c r="J6" s="3">
        <v>10</v>
      </c>
      <c r="K6" s="3"/>
      <c r="L6" s="6"/>
      <c r="M6" s="6"/>
      <c r="N6" s="23">
        <f>H6/F6*10</f>
        <v>9.20816470588235</v>
      </c>
    </row>
    <row r="7" spans="1:14">
      <c r="A7" s="9"/>
      <c r="B7" s="9"/>
      <c r="C7" s="3" t="s">
        <v>17</v>
      </c>
      <c r="D7" s="3"/>
      <c r="E7" s="10">
        <v>34</v>
      </c>
      <c r="F7" s="11">
        <v>34</v>
      </c>
      <c r="G7" s="12"/>
      <c r="H7" s="10">
        <v>31.30776</v>
      </c>
      <c r="I7" s="4"/>
      <c r="J7" s="3" t="s">
        <v>18</v>
      </c>
      <c r="K7" s="3"/>
      <c r="L7" s="24">
        <f>H7/F7</f>
        <v>0.920816470588235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 t="s">
        <v>38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39</v>
      </c>
      <c r="D15" s="16" t="s">
        <v>40</v>
      </c>
      <c r="E15" s="16"/>
      <c r="F15" s="16"/>
      <c r="G15" s="13" t="s">
        <v>41</v>
      </c>
      <c r="H15" s="13" t="s">
        <v>42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43</v>
      </c>
      <c r="D16" s="16" t="s">
        <v>44</v>
      </c>
      <c r="E16" s="16"/>
      <c r="F16" s="16"/>
      <c r="G16" s="13" t="s">
        <v>41</v>
      </c>
      <c r="H16" s="13" t="s">
        <v>42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45</v>
      </c>
      <c r="D17" s="16" t="s">
        <v>46</v>
      </c>
      <c r="E17" s="16"/>
      <c r="F17" s="16"/>
      <c r="G17" s="13">
        <v>34</v>
      </c>
      <c r="H17" s="13">
        <v>31.31</v>
      </c>
      <c r="I17" s="13">
        <v>15</v>
      </c>
      <c r="J17" s="13"/>
      <c r="K17" s="13">
        <v>15</v>
      </c>
      <c r="L17" s="13"/>
      <c r="M17" s="13"/>
      <c r="N17" s="13"/>
    </row>
    <row r="18" spans="1:14">
      <c r="A18" s="15"/>
      <c r="B18" s="3" t="s">
        <v>47</v>
      </c>
      <c r="C18" s="14" t="s">
        <v>48</v>
      </c>
      <c r="D18" s="16" t="s">
        <v>49</v>
      </c>
      <c r="E18" s="16"/>
      <c r="F18" s="16"/>
      <c r="G18" s="13" t="s">
        <v>41</v>
      </c>
      <c r="H18" s="13" t="s">
        <v>42</v>
      </c>
      <c r="I18" s="13">
        <v>15</v>
      </c>
      <c r="J18" s="13"/>
      <c r="K18" s="13">
        <v>15</v>
      </c>
      <c r="L18" s="13"/>
      <c r="M18" s="13"/>
      <c r="N18" s="13"/>
    </row>
    <row r="19" ht="22.5" spans="1:14">
      <c r="A19" s="15"/>
      <c r="B19" s="14" t="s">
        <v>50</v>
      </c>
      <c r="C19" s="3" t="s">
        <v>51</v>
      </c>
      <c r="D19" s="16" t="s">
        <v>52</v>
      </c>
      <c r="E19" s="16"/>
      <c r="F19" s="16"/>
      <c r="G19" s="13" t="s">
        <v>41</v>
      </c>
      <c r="H19" s="13" t="s">
        <v>42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7"/>
      <c r="B20" s="18" t="s">
        <v>13</v>
      </c>
      <c r="C20" s="6" t="s">
        <v>53</v>
      </c>
      <c r="D20" s="19" t="s">
        <v>54</v>
      </c>
      <c r="E20" s="20"/>
      <c r="F20" s="21"/>
      <c r="G20" s="6">
        <f>F6</f>
        <v>34</v>
      </c>
      <c r="H20" s="6">
        <f>H6</f>
        <v>31.30776</v>
      </c>
      <c r="I20" s="7">
        <v>10</v>
      </c>
      <c r="J20" s="8"/>
      <c r="K20" s="25">
        <f>N6</f>
        <v>9.20816470588235</v>
      </c>
      <c r="L20" s="26"/>
      <c r="M20" s="27"/>
      <c r="N20" s="28"/>
    </row>
    <row r="21" spans="1:14">
      <c r="A21" s="22" t="s">
        <v>55</v>
      </c>
      <c r="B21" s="22"/>
      <c r="C21" s="22"/>
      <c r="D21" s="22"/>
      <c r="E21" s="22"/>
      <c r="F21" s="22"/>
      <c r="G21" s="22"/>
      <c r="H21" s="22"/>
      <c r="I21" s="29">
        <f>SUM(I14:J20)</f>
        <v>100</v>
      </c>
      <c r="J21" s="29"/>
      <c r="K21" s="30">
        <f>SUM(K14:L20)</f>
        <v>99.2081647058824</v>
      </c>
      <c r="L21" s="30"/>
      <c r="M21" s="3"/>
      <c r="N21" s="3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2:A19"/>
    <mergeCell ref="B12:B13"/>
    <mergeCell ref="B14:B17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2024-03-05T09:11:00Z</dcterms:created>
  <dcterms:modified xsi:type="dcterms:W3CDTF">2025-08-28T06:34:04Z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1150FA30E05B851954AA09684D668B59_43</vt:lpwstr>
  </property>
</Properties>
</file>