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  <sheet name="年初绩效目标参考" sheetId="2" r:id="rId2"/>
    <sheet name="24年支出参考" sheetId="3" r:id="rId3"/>
  </sheets>
  <calcPr calcId="144525"/>
</workbook>
</file>

<file path=xl/sharedStrings.xml><?xml version="1.0" encoding="utf-8"?>
<sst xmlns="http://schemas.openxmlformats.org/spreadsheetml/2006/main" count="347" uniqueCount="178">
  <si>
    <t>项目支出绩效自评表</t>
  </si>
  <si>
    <t>（ 2024年度）</t>
  </si>
  <si>
    <t>项目名称</t>
  </si>
  <si>
    <t>低保金及其他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</si>
  <si>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</si>
  <si>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</si>
  <si>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</si>
  <si>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</si>
  <si>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</si>
  <si>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</si>
  <si>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</si>
  <si>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</si>
  <si>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</si>
  <si>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</si>
  <si>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</si>
  <si>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</si>
  <si>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</si>
  <si>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</si>
  <si>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</si>
  <si>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</si>
  <si>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</si>
  <si>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</si>
  <si>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</si>
  <si>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</si>
  <si>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城市最低生活保障管理基本实现了符合条件的特困家庭“应保尽保”。有效保障了贫困人员的基本生活，有利于社会的稳定，促进国家和谐发展。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</si>
  <si>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</si>
  <si>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</si>
  <si>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</si>
  <si>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</si>
  <si>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</si>
  <si>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</si>
  <si>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</si>
  <si>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</si>
  <si>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</si>
  <si>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</si>
  <si>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</si>
  <si>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保障基本生活需求的低保家庭数量</t>
  </si>
  <si>
    <t>质量指标</t>
  </si>
  <si>
    <t>按照《北京市城乡居民最低生活保障及低收入家庭救助制度实施细则》的通知（京民社救发〔2018〕445号）文件精神执行</t>
  </si>
  <si>
    <t>好</t>
  </si>
  <si>
    <t>时效指标</t>
  </si>
  <si>
    <t>工作进度每月发放</t>
  </si>
  <si>
    <t>效益指标</t>
  </si>
  <si>
    <t>经济效益指标</t>
  </si>
  <si>
    <t>不涉及</t>
  </si>
  <si>
    <t>社会效益指标</t>
  </si>
  <si>
    <t>城市最低生活保障管理基本实现了符合条件的特困家庭“应保尽保”，确保了特困人员基本生活，为维护社会稳定发挥了重要作用。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</si>
  <si>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</si>
  <si>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</si>
  <si>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</si>
  <si>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</si>
  <si>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</si>
  <si>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</si>
  <si>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</si>
  <si>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</si>
  <si>
    <t>单位名称</t>
  </si>
  <si>
    <t>项目类别</t>
  </si>
  <si>
    <t>项目责任人</t>
  </si>
  <si>
    <t>项目责任人电话</t>
  </si>
  <si>
    <t>项目总额</t>
  </si>
  <si>
    <t>其中：</t>
  </si>
  <si>
    <t>绩效目标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</si>
  <si>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</si>
  <si>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</si>
  <si>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</si>
  <si>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</si>
  <si>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</si>
  <si>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</si>
  <si>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11010223T000002216122-低保金及其他</t>
  </si>
  <si>
    <t>31-部门项目</t>
  </si>
  <si>
    <t>李京燕</t>
  </si>
  <si>
    <t>68325350</t>
  </si>
  <si>
    <t>1,650.000000</t>
  </si>
  <si>
    <r>
      <rPr>
        <sz val="9"/>
        <rFont val="宋体"/>
        <charset val="134"/>
      </rPr>
      <t>城市最低生活保障管理基本实现了符合条件的特困家庭“应保尽保”。有效保障了贫困人员的基本生活，有利于社会的稳定，减少或者避免一些动不稳定因素，从而促进国家和谐发展。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</si>
  <si>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</si>
  <si>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</si>
  <si>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保障基本生活需求的低保家庭数量</t>
    </r>
  </si>
  <si>
    <r>
      <rPr>
        <sz val="9"/>
        <rFont val="宋体"/>
        <charset val="134"/>
      </rPr>
      <t>≥</t>
    </r>
  </si>
  <si>
    <t>500</t>
  </si>
  <si>
    <t>户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</si>
  <si>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</si>
  <si>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按照《北京市城乡居民最低生活保障及低收入家庭救助制度实施细则》的通知（京民社救发〔2018〕445号）文件精神执行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</si>
  <si>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</si>
  <si>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</si>
  <si>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工作进度</t>
    </r>
  </si>
  <si>
    <r>
      <rPr>
        <sz val="9"/>
        <rFont val="宋体"/>
        <charset val="134"/>
      </rPr>
      <t>＝</t>
    </r>
  </si>
  <si>
    <t>1</t>
  </si>
  <si>
    <t>年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</si>
  <si>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</si>
  <si>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</si>
  <si>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城市最低生活保障管理基本实现了符合条件的特困家庭“应保尽保”，确保了特困人员基本生活，为维护社会稳定发挥了重要作用。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</si>
  <si>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</si>
  <si>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</si>
  <si>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</si>
  <si>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t>90</t>
  </si>
  <si>
    <t>%</t>
  </si>
  <si>
    <t>日期</t>
  </si>
  <si>
    <t>凭证类型</t>
  </si>
  <si>
    <t>凭证号</t>
  </si>
  <si>
    <t>摘 要</t>
  </si>
  <si>
    <t>科  目</t>
  </si>
  <si>
    <t>部门</t>
  </si>
  <si>
    <t>借 方</t>
  </si>
  <si>
    <t>贷 方</t>
  </si>
  <si>
    <t>专项用途</t>
  </si>
  <si>
    <t>经济科目</t>
  </si>
  <si>
    <t>01.22</t>
  </si>
  <si>
    <t>预记</t>
  </si>
  <si>
    <t>0022</t>
  </si>
  <si>
    <t>付社保所低收入家庭14户1月生活补贴</t>
  </si>
  <si>
    <t>710101  财政拨款支出</t>
  </si>
  <si>
    <t>(十三)低保金及其他(三保)</t>
  </si>
  <si>
    <t>对个人和家庭的补助 - 生活补助</t>
  </si>
  <si>
    <t>0023</t>
  </si>
  <si>
    <t>付社保所低保人员564户1月低保金</t>
  </si>
  <si>
    <t>对个人和家庭的补助 - 救济费</t>
  </si>
  <si>
    <t>02.27</t>
  </si>
  <si>
    <t>0209</t>
  </si>
  <si>
    <t>付社保所低收入家庭14户2月生活补贴</t>
  </si>
  <si>
    <t>0210</t>
  </si>
  <si>
    <t>付社保所低保人员553户2月低保金</t>
  </si>
  <si>
    <t>03.28</t>
  </si>
  <si>
    <t>0292</t>
  </si>
  <si>
    <t>付社保所低收入家庭14户3月生活补贴</t>
  </si>
  <si>
    <t>0293</t>
  </si>
  <si>
    <t>付社保所低保人员544户3月低保金</t>
  </si>
  <si>
    <t>04.28</t>
  </si>
  <si>
    <t>0307</t>
  </si>
  <si>
    <t>付社保所低保人员538户4月低保金</t>
  </si>
  <si>
    <t>0308</t>
  </si>
  <si>
    <t>付社保所低收入家庭15户4月生活补贴</t>
  </si>
  <si>
    <t>05.30</t>
  </si>
  <si>
    <t>0274</t>
  </si>
  <si>
    <t>付社保所低保人员541户799人5月低保金</t>
  </si>
  <si>
    <t>06.07</t>
  </si>
  <si>
    <t>0080</t>
  </si>
  <si>
    <t>付社保所低收入家庭15户5月生活补贴</t>
  </si>
  <si>
    <t>07.01</t>
  </si>
  <si>
    <t>0008</t>
  </si>
  <si>
    <t>付社保所低保人员546户810人6月低保金</t>
  </si>
  <si>
    <t>0009</t>
  </si>
  <si>
    <t>付社保所低收入家庭15户16人6月生活补贴</t>
  </si>
  <si>
    <t>08.01</t>
  </si>
  <si>
    <t>付社保所低保人员544户7月低保金</t>
  </si>
  <si>
    <t>付社保所13户7月低收入家庭救助金</t>
  </si>
  <si>
    <t>09.04</t>
  </si>
  <si>
    <t>0050</t>
  </si>
  <si>
    <t>付社保所低保人员547户8月低保金</t>
  </si>
  <si>
    <t>0051</t>
  </si>
  <si>
    <t>付社保所低收入家庭13户8月生活补贴</t>
  </si>
  <si>
    <t>09.29</t>
  </si>
  <si>
    <t>0326</t>
  </si>
  <si>
    <t>付社保所低收入家庭13户9月生活补贴</t>
  </si>
  <si>
    <t>0327</t>
  </si>
  <si>
    <t>付社保所13户低收入家庭救助金调标补发</t>
  </si>
  <si>
    <t>0328</t>
  </si>
  <si>
    <t>付社保所低保人员544户低保金调标补发</t>
  </si>
  <si>
    <t>10.10</t>
  </si>
  <si>
    <t>0057</t>
  </si>
  <si>
    <t>付社保所低保人员547户813人9月低保金</t>
  </si>
  <si>
    <t>10.29</t>
  </si>
  <si>
    <t>0382</t>
  </si>
  <si>
    <t>付社保所低保人员544户813人10月低保金</t>
  </si>
  <si>
    <t>0383</t>
  </si>
  <si>
    <t>付社保所低收入家庭13户14人10月生活补贴</t>
  </si>
  <si>
    <t>11.27</t>
  </si>
  <si>
    <t>0704</t>
  </si>
  <si>
    <t>付社保所低保555户822人11月低保金</t>
  </si>
  <si>
    <t>0705</t>
  </si>
  <si>
    <t>付社保所低收入家庭13户14人11月生活补贴</t>
  </si>
  <si>
    <t>12.02</t>
  </si>
  <si>
    <t>0007</t>
  </si>
  <si>
    <t>收民政李智洪退24年1月低保金</t>
  </si>
  <si>
    <t>12.13</t>
  </si>
  <si>
    <t>0127</t>
  </si>
  <si>
    <t>付社保所13户12月低收入家庭救助金</t>
  </si>
  <si>
    <t>0128</t>
  </si>
  <si>
    <t>付社保所低保人员558户12月低保金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</si>
</sst>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  <numFmt numFmtId="177" formatCode="#,##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20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8" fillId="9" borderId="16" applyNumberFormat="0" applyAlignment="0" applyProtection="0">
      <alignment vertical="center"/>
    </xf>
    <xf numFmtId="0" fontId="30" fillId="16" borderId="21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/>
    <xf numFmtId="0" fontId="0" fillId="0" borderId="0"/>
    <xf numFmtId="0" fontId="0" fillId="0" borderId="0"/>
  </cellStyleXfs>
  <cellXfs count="51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2" fillId="4" borderId="7" xfId="0" applyNumberFormat="1" applyFont="1" applyFill="1" applyBorder="1" applyAlignment="1">
      <alignment horizontal="center" vertical="center" wrapText="1"/>
    </xf>
    <xf numFmtId="0" fontId="12" fillId="4" borderId="8" xfId="0" applyNumberFormat="1" applyFont="1" applyFill="1" applyBorder="1" applyAlignment="1">
      <alignment horizontal="center" vertical="center" wrapText="1"/>
    </xf>
    <xf numFmtId="0" fontId="12" fillId="4" borderId="9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9" fontId="11" fillId="5" borderId="7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176" fontId="11" fillId="4" borderId="7" xfId="0" applyNumberFormat="1" applyFont="1" applyFill="1" applyBorder="1" applyAlignment="1">
      <alignment horizontal="center" vertical="center" wrapText="1"/>
    </xf>
    <xf numFmtId="10" fontId="11" fillId="4" borderId="7" xfId="11" applyNumberFormat="1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176" fontId="11" fillId="4" borderId="8" xfId="0" applyNumberFormat="1" applyFont="1" applyFill="1" applyBorder="1" applyAlignment="1">
      <alignment horizontal="center" vertical="center" wrapText="1"/>
    </xf>
    <xf numFmtId="176" fontId="11" fillId="4" borderId="9" xfId="0" applyNumberFormat="1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176" fontId="13" fillId="4" borderId="7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115" zoomScaleNormal="115" workbookViewId="0">
      <selection activeCell="D18" sqref="D18:F18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25" customWidth="1"/>
    <col min="6" max="6" width="6.5" customWidth="1"/>
    <col min="7" max="7" width="6.375" customWidth="1"/>
    <col min="8" max="8" width="8.75" customWidth="1"/>
    <col min="9" max="9" width="7.5" customWidth="1"/>
    <col min="10" max="11" width="4.375" customWidth="1"/>
    <col min="14" max="14" width="10.5" customWidth="1"/>
  </cols>
  <sheetData>
    <row r="1" ht="20.25" spans="1:1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>
      <c r="A3" s="19" t="s">
        <v>2</v>
      </c>
      <c r="B3" s="19"/>
      <c r="C3" s="20" t="s">
        <v>3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>
      <c r="A4" s="19" t="s">
        <v>4</v>
      </c>
      <c r="B4" s="19"/>
      <c r="C4" s="19" t="s">
        <v>5</v>
      </c>
      <c r="D4" s="19"/>
      <c r="E4" s="19"/>
      <c r="F4" s="19"/>
      <c r="G4" s="19"/>
      <c r="H4" s="19" t="s">
        <v>6</v>
      </c>
      <c r="I4" s="19"/>
      <c r="J4" s="19" t="s">
        <v>7</v>
      </c>
      <c r="K4" s="19"/>
      <c r="L4" s="19"/>
      <c r="M4" s="19"/>
      <c r="N4" s="19"/>
    </row>
    <row r="5" spans="1:14">
      <c r="A5" s="19" t="s">
        <v>8</v>
      </c>
      <c r="B5" s="19"/>
      <c r="C5" s="19"/>
      <c r="D5" s="19"/>
      <c r="E5" s="19" t="s">
        <v>9</v>
      </c>
      <c r="F5" s="19" t="s">
        <v>10</v>
      </c>
      <c r="G5" s="19"/>
      <c r="H5" s="19" t="s">
        <v>11</v>
      </c>
      <c r="I5" s="19"/>
      <c r="J5" s="19" t="s">
        <v>12</v>
      </c>
      <c r="K5" s="19"/>
      <c r="L5" s="19" t="s">
        <v>13</v>
      </c>
      <c r="M5" s="19"/>
      <c r="N5" s="19" t="s">
        <v>14</v>
      </c>
    </row>
    <row r="6" spans="1:14">
      <c r="A6" s="19" t="s">
        <v>15</v>
      </c>
      <c r="B6" s="19"/>
      <c r="C6" s="21" t="s">
        <v>16</v>
      </c>
      <c r="D6" s="21"/>
      <c r="E6" s="22">
        <f>E7+E8+E9</f>
        <v>1650</v>
      </c>
      <c r="F6" s="23">
        <f>F7+F8+F9</f>
        <v>1553</v>
      </c>
      <c r="G6" s="24"/>
      <c r="H6" s="23">
        <f>H7+H8+H9</f>
        <v>1519.136628</v>
      </c>
      <c r="I6" s="24"/>
      <c r="J6" s="19">
        <v>10</v>
      </c>
      <c r="K6" s="19"/>
      <c r="L6" s="22"/>
      <c r="M6" s="22"/>
      <c r="N6" s="43">
        <f>H6/F6*10</f>
        <v>9.78194866709594</v>
      </c>
    </row>
    <row r="7" spans="1:14">
      <c r="A7" s="25"/>
      <c r="B7" s="25"/>
      <c r="C7" s="19" t="s">
        <v>17</v>
      </c>
      <c r="D7" s="19"/>
      <c r="E7" s="26">
        <v>1650</v>
      </c>
      <c r="F7" s="27">
        <v>1553</v>
      </c>
      <c r="G7" s="28"/>
      <c r="H7" s="26">
        <v>1519.136628</v>
      </c>
      <c r="I7" s="20"/>
      <c r="J7" s="19" t="s">
        <v>18</v>
      </c>
      <c r="K7" s="19"/>
      <c r="L7" s="44">
        <f>H7/F7</f>
        <v>0.978194866709594</v>
      </c>
      <c r="M7" s="44"/>
      <c r="N7" s="19" t="s">
        <v>18</v>
      </c>
    </row>
    <row r="8" spans="1:14">
      <c r="A8" s="25"/>
      <c r="B8" s="25"/>
      <c r="C8" s="19" t="s">
        <v>19</v>
      </c>
      <c r="D8" s="19"/>
      <c r="E8" s="20"/>
      <c r="F8" s="20"/>
      <c r="G8" s="20"/>
      <c r="H8" s="20"/>
      <c r="I8" s="20"/>
      <c r="J8" s="19" t="s">
        <v>18</v>
      </c>
      <c r="K8" s="19"/>
      <c r="L8" s="22" t="e">
        <f>H8/F8</f>
        <v>#DIV/0!</v>
      </c>
      <c r="M8" s="22"/>
      <c r="N8" s="19" t="s">
        <v>18</v>
      </c>
    </row>
    <row r="9" spans="1:14">
      <c r="A9" s="25"/>
      <c r="B9" s="25"/>
      <c r="C9" s="19" t="s">
        <v>20</v>
      </c>
      <c r="D9" s="19"/>
      <c r="E9" s="19"/>
      <c r="F9" s="19"/>
      <c r="G9" s="19"/>
      <c r="H9" s="19"/>
      <c r="I9" s="19"/>
      <c r="J9" s="19" t="s">
        <v>18</v>
      </c>
      <c r="K9" s="19"/>
      <c r="L9" s="22" t="e">
        <f t="shared" ref="L9" si="0">H9/F9</f>
        <v>#DIV/0!</v>
      </c>
      <c r="M9" s="22"/>
      <c r="N9" s="19" t="s">
        <v>18</v>
      </c>
    </row>
    <row r="10" spans="1:14">
      <c r="A10" s="19" t="s">
        <v>21</v>
      </c>
      <c r="B10" s="19" t="s">
        <v>22</v>
      </c>
      <c r="C10" s="19"/>
      <c r="D10" s="19"/>
      <c r="E10" s="19"/>
      <c r="F10" s="19"/>
      <c r="G10" s="19"/>
      <c r="H10" s="19" t="s">
        <v>23</v>
      </c>
      <c r="I10" s="19"/>
      <c r="J10" s="19"/>
      <c r="K10" s="19"/>
      <c r="L10" s="19"/>
      <c r="M10" s="19"/>
      <c r="N10" s="19"/>
    </row>
    <row r="11" ht="66" customHeight="1" spans="1:14">
      <c r="A11" s="19"/>
      <c r="B11" s="29" t="s">
        <v>24</v>
      </c>
      <c r="C11" s="29"/>
      <c r="D11" s="29"/>
      <c r="E11" s="29"/>
      <c r="F11" s="29"/>
      <c r="G11" s="29"/>
      <c r="H11" s="29" t="s">
        <v>24</v>
      </c>
      <c r="I11" s="29"/>
      <c r="J11" s="29"/>
      <c r="K11" s="29"/>
      <c r="L11" s="29"/>
      <c r="M11" s="29"/>
      <c r="N11" s="29"/>
    </row>
    <row r="12" spans="1:14">
      <c r="A12" s="30" t="s">
        <v>25</v>
      </c>
      <c r="B12" s="19" t="s">
        <v>26</v>
      </c>
      <c r="C12" s="19" t="s">
        <v>27</v>
      </c>
      <c r="D12" s="19" t="s">
        <v>28</v>
      </c>
      <c r="E12" s="19"/>
      <c r="F12" s="19"/>
      <c r="G12" s="19" t="s">
        <v>29</v>
      </c>
      <c r="H12" s="19" t="s">
        <v>30</v>
      </c>
      <c r="I12" s="19" t="s">
        <v>12</v>
      </c>
      <c r="J12" s="19"/>
      <c r="K12" s="19" t="s">
        <v>14</v>
      </c>
      <c r="L12" s="19"/>
      <c r="M12" s="19" t="s">
        <v>31</v>
      </c>
      <c r="N12" s="19"/>
    </row>
    <row r="13" spans="1:14">
      <c r="A13" s="31"/>
      <c r="B13" s="19"/>
      <c r="C13" s="19"/>
      <c r="D13" s="19"/>
      <c r="E13" s="19"/>
      <c r="F13" s="19"/>
      <c r="G13" s="19" t="s">
        <v>32</v>
      </c>
      <c r="H13" s="19" t="s">
        <v>33</v>
      </c>
      <c r="I13" s="19"/>
      <c r="J13" s="19"/>
      <c r="K13" s="19"/>
      <c r="L13" s="19"/>
      <c r="M13" s="19"/>
      <c r="N13" s="19"/>
    </row>
    <row r="14" spans="1:14">
      <c r="A14" s="31"/>
      <c r="B14" s="19" t="s">
        <v>34</v>
      </c>
      <c r="C14" s="19" t="s">
        <v>35</v>
      </c>
      <c r="D14" s="32" t="s">
        <v>36</v>
      </c>
      <c r="E14" s="33"/>
      <c r="F14" s="34"/>
      <c r="G14" s="29">
        <v>500</v>
      </c>
      <c r="H14" s="29">
        <v>558</v>
      </c>
      <c r="I14" s="45">
        <v>20</v>
      </c>
      <c r="J14" s="46"/>
      <c r="K14" s="29">
        <v>20</v>
      </c>
      <c r="L14" s="29"/>
      <c r="M14" s="29"/>
      <c r="N14" s="29"/>
    </row>
    <row r="15" ht="52" customHeight="1" spans="1:14">
      <c r="A15" s="31"/>
      <c r="B15" s="19"/>
      <c r="C15" s="30" t="s">
        <v>37</v>
      </c>
      <c r="D15" s="35" t="s">
        <v>38</v>
      </c>
      <c r="E15" s="35"/>
      <c r="F15" s="35"/>
      <c r="G15" s="29" t="s">
        <v>39</v>
      </c>
      <c r="H15" s="29" t="s">
        <v>39</v>
      </c>
      <c r="I15" s="29">
        <v>15</v>
      </c>
      <c r="J15" s="29"/>
      <c r="K15" s="29">
        <v>15</v>
      </c>
      <c r="L15" s="29"/>
      <c r="M15" s="29"/>
      <c r="N15" s="29"/>
    </row>
    <row r="16" spans="1:14">
      <c r="A16" s="31"/>
      <c r="B16" s="19"/>
      <c r="C16" s="19" t="s">
        <v>40</v>
      </c>
      <c r="D16" s="35" t="s">
        <v>41</v>
      </c>
      <c r="E16" s="35"/>
      <c r="F16" s="35"/>
      <c r="G16" s="29">
        <v>1</v>
      </c>
      <c r="H16" s="29">
        <v>12</v>
      </c>
      <c r="I16" s="29">
        <v>15</v>
      </c>
      <c r="J16" s="29"/>
      <c r="K16" s="29">
        <v>15</v>
      </c>
      <c r="L16" s="29"/>
      <c r="M16" s="29"/>
      <c r="N16" s="29"/>
    </row>
    <row r="17" spans="1:14">
      <c r="A17" s="31"/>
      <c r="B17" s="19" t="s">
        <v>42</v>
      </c>
      <c r="C17" s="30" t="s">
        <v>43</v>
      </c>
      <c r="D17" s="35" t="s">
        <v>44</v>
      </c>
      <c r="E17" s="35"/>
      <c r="F17" s="35"/>
      <c r="G17" s="29"/>
      <c r="H17" s="29"/>
      <c r="I17" s="29"/>
      <c r="J17" s="29"/>
      <c r="K17" s="29"/>
      <c r="L17" s="29"/>
      <c r="M17" s="29"/>
      <c r="N17" s="29"/>
    </row>
    <row r="18" ht="73" customHeight="1" spans="1:14">
      <c r="A18" s="31"/>
      <c r="B18" s="19"/>
      <c r="C18" s="30" t="s">
        <v>45</v>
      </c>
      <c r="D18" s="35" t="s">
        <v>46</v>
      </c>
      <c r="E18" s="35"/>
      <c r="F18" s="35"/>
      <c r="G18" s="29" t="s">
        <v>39</v>
      </c>
      <c r="H18" s="29" t="s">
        <v>39</v>
      </c>
      <c r="I18" s="29">
        <v>30</v>
      </c>
      <c r="J18" s="29"/>
      <c r="K18" s="29">
        <v>30</v>
      </c>
      <c r="L18" s="29"/>
      <c r="M18" s="29"/>
      <c r="N18" s="29"/>
    </row>
    <row r="19" spans="1:14">
      <c r="A19" s="31"/>
      <c r="B19" s="19"/>
      <c r="C19" s="30" t="s">
        <v>47</v>
      </c>
      <c r="D19" s="35" t="s">
        <v>44</v>
      </c>
      <c r="E19" s="35"/>
      <c r="F19" s="35"/>
      <c r="G19" s="29"/>
      <c r="H19" s="29"/>
      <c r="I19" s="29"/>
      <c r="J19" s="29"/>
      <c r="K19" s="29"/>
      <c r="L19" s="29"/>
      <c r="M19" s="29"/>
      <c r="N19" s="29"/>
    </row>
    <row r="20" spans="1:14">
      <c r="A20" s="31"/>
      <c r="B20" s="19"/>
      <c r="C20" s="19" t="s">
        <v>48</v>
      </c>
      <c r="D20" s="35" t="s">
        <v>44</v>
      </c>
      <c r="E20" s="35"/>
      <c r="F20" s="35"/>
      <c r="G20" s="29"/>
      <c r="H20" s="29"/>
      <c r="I20" s="29"/>
      <c r="J20" s="29"/>
      <c r="K20" s="29"/>
      <c r="L20" s="29"/>
      <c r="M20" s="29"/>
      <c r="N20" s="29"/>
    </row>
    <row r="21" ht="22.5" spans="1:14">
      <c r="A21" s="31"/>
      <c r="B21" s="30" t="s">
        <v>49</v>
      </c>
      <c r="C21" s="19" t="s">
        <v>50</v>
      </c>
      <c r="D21" s="35" t="s">
        <v>51</v>
      </c>
      <c r="E21" s="35"/>
      <c r="F21" s="35"/>
      <c r="G21" s="36">
        <v>0.9</v>
      </c>
      <c r="H21" s="36">
        <v>0.9</v>
      </c>
      <c r="I21" s="29">
        <v>10</v>
      </c>
      <c r="J21" s="29"/>
      <c r="K21" s="29">
        <v>10</v>
      </c>
      <c r="L21" s="29"/>
      <c r="M21" s="29"/>
      <c r="N21" s="29"/>
    </row>
    <row r="22" spans="1:14">
      <c r="A22" s="37"/>
      <c r="B22" s="38" t="s">
        <v>13</v>
      </c>
      <c r="C22" s="22" t="s">
        <v>52</v>
      </c>
      <c r="D22" s="39" t="s">
        <v>53</v>
      </c>
      <c r="E22" s="40"/>
      <c r="F22" s="41"/>
      <c r="G22" s="22">
        <f>F6</f>
        <v>1553</v>
      </c>
      <c r="H22" s="22">
        <f>H6</f>
        <v>1519.136628</v>
      </c>
      <c r="I22" s="23">
        <v>10</v>
      </c>
      <c r="J22" s="24"/>
      <c r="K22" s="47">
        <f>N6</f>
        <v>9.78194866709594</v>
      </c>
      <c r="L22" s="48"/>
      <c r="M22" s="45"/>
      <c r="N22" s="46"/>
    </row>
    <row r="23" spans="1:14">
      <c r="A23" s="42" t="s">
        <v>54</v>
      </c>
      <c r="B23" s="42"/>
      <c r="C23" s="42"/>
      <c r="D23" s="42"/>
      <c r="E23" s="42"/>
      <c r="F23" s="42"/>
      <c r="G23" s="42"/>
      <c r="H23" s="42"/>
      <c r="I23" s="49">
        <f>SUM(I14:J22)</f>
        <v>100</v>
      </c>
      <c r="J23" s="49"/>
      <c r="K23" s="50">
        <f>SUM(K14:L22)</f>
        <v>99.7819486670959</v>
      </c>
      <c r="L23" s="50"/>
      <c r="M23" s="19"/>
      <c r="N23" s="19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8"/>
  <sheetViews>
    <sheetView workbookViewId="0">
      <selection activeCell="A4" sqref="$A4:$XFD8"/>
    </sheetView>
  </sheetViews>
  <sheetFormatPr defaultColWidth="9" defaultRowHeight="13.5" outlineLevelRow="7"/>
  <sheetData>
    <row r="2" s="7" customFormat="1" spans="1:18">
      <c r="A2" s="8"/>
      <c r="B2" s="9" t="s">
        <v>55</v>
      </c>
      <c r="C2" s="9" t="s">
        <v>2</v>
      </c>
      <c r="D2" s="9" t="s">
        <v>56</v>
      </c>
      <c r="E2" s="9" t="s">
        <v>57</v>
      </c>
      <c r="F2" s="9" t="s">
        <v>58</v>
      </c>
      <c r="G2" s="9" t="s">
        <v>59</v>
      </c>
      <c r="H2" s="9" t="s">
        <v>60</v>
      </c>
      <c r="I2" s="9"/>
      <c r="J2" s="9" t="s">
        <v>61</v>
      </c>
      <c r="K2" s="9" t="s">
        <v>26</v>
      </c>
      <c r="L2" s="9" t="s">
        <v>27</v>
      </c>
      <c r="M2" s="9" t="s">
        <v>28</v>
      </c>
      <c r="N2" s="9" t="s">
        <v>62</v>
      </c>
      <c r="O2" s="9" t="s">
        <v>63</v>
      </c>
      <c r="P2" s="9" t="s">
        <v>64</v>
      </c>
      <c r="Q2" s="9" t="s">
        <v>65</v>
      </c>
      <c r="R2" s="14"/>
    </row>
    <row r="3" s="7" customFormat="1" spans="1:18">
      <c r="A3" s="10"/>
      <c r="B3" s="9"/>
      <c r="C3" s="9"/>
      <c r="D3" s="9"/>
      <c r="E3" s="9"/>
      <c r="F3" s="9"/>
      <c r="G3" s="9"/>
      <c r="H3" s="9" t="s">
        <v>66</v>
      </c>
      <c r="I3" s="9" t="s">
        <v>67</v>
      </c>
      <c r="J3" s="9"/>
      <c r="K3" s="9"/>
      <c r="L3" s="9"/>
      <c r="M3" s="9"/>
      <c r="N3" s="9"/>
      <c r="O3" s="9"/>
      <c r="P3" s="9"/>
      <c r="Q3" s="9"/>
      <c r="R3" s="15"/>
    </row>
    <row r="4" s="7" customFormat="1" ht="33.75" spans="1:18">
      <c r="A4" s="11"/>
      <c r="B4" s="12"/>
      <c r="C4" s="12" t="s">
        <v>68</v>
      </c>
      <c r="D4" s="12" t="s">
        <v>69</v>
      </c>
      <c r="E4" s="12" t="s">
        <v>70</v>
      </c>
      <c r="F4" s="12" t="s">
        <v>71</v>
      </c>
      <c r="G4" s="13" t="s">
        <v>72</v>
      </c>
      <c r="H4" s="13" t="s">
        <v>72</v>
      </c>
      <c r="I4" s="13"/>
      <c r="J4" s="12" t="s">
        <v>73</v>
      </c>
      <c r="K4" s="12" t="s">
        <v>74</v>
      </c>
      <c r="L4" s="12" t="s">
        <v>75</v>
      </c>
      <c r="M4" s="12" t="s">
        <v>76</v>
      </c>
      <c r="N4" s="12" t="s">
        <v>77</v>
      </c>
      <c r="O4" s="12" t="s">
        <v>78</v>
      </c>
      <c r="P4" s="12" t="s">
        <v>79</v>
      </c>
      <c r="Q4" s="12"/>
      <c r="R4" s="16"/>
    </row>
    <row r="5" s="7" customFormat="1" ht="123.75" spans="1:18">
      <c r="A5" s="11"/>
      <c r="B5" s="12"/>
      <c r="C5" s="12"/>
      <c r="D5" s="12"/>
      <c r="E5" s="12"/>
      <c r="F5" s="12"/>
      <c r="G5" s="13"/>
      <c r="H5" s="13"/>
      <c r="I5" s="13"/>
      <c r="J5" s="12"/>
      <c r="K5" s="12" t="s">
        <v>74</v>
      </c>
      <c r="L5" s="12" t="s">
        <v>80</v>
      </c>
      <c r="M5" s="12" t="s">
        <v>81</v>
      </c>
      <c r="N5" s="12" t="s">
        <v>82</v>
      </c>
      <c r="O5" s="12" t="s">
        <v>39</v>
      </c>
      <c r="P5" s="12"/>
      <c r="Q5" s="12"/>
      <c r="R5" s="16"/>
    </row>
    <row r="6" s="7" customFormat="1" spans="1:18">
      <c r="A6" s="11"/>
      <c r="B6" s="12"/>
      <c r="C6" s="12"/>
      <c r="D6" s="12"/>
      <c r="E6" s="12"/>
      <c r="F6" s="12"/>
      <c r="G6" s="13"/>
      <c r="H6" s="13"/>
      <c r="I6" s="13"/>
      <c r="J6" s="12"/>
      <c r="K6" s="12" t="s">
        <v>74</v>
      </c>
      <c r="L6" s="12" t="s">
        <v>83</v>
      </c>
      <c r="M6" s="12" t="s">
        <v>84</v>
      </c>
      <c r="N6" s="12" t="s">
        <v>85</v>
      </c>
      <c r="O6" s="12" t="s">
        <v>86</v>
      </c>
      <c r="P6" s="12" t="s">
        <v>87</v>
      </c>
      <c r="Q6" s="12"/>
      <c r="R6" s="16"/>
    </row>
    <row r="7" s="7" customFormat="1" ht="135" spans="1:18">
      <c r="A7" s="11"/>
      <c r="B7" s="12"/>
      <c r="C7" s="12"/>
      <c r="D7" s="12"/>
      <c r="E7" s="12"/>
      <c r="F7" s="12"/>
      <c r="G7" s="13"/>
      <c r="H7" s="13"/>
      <c r="I7" s="13"/>
      <c r="J7" s="12"/>
      <c r="K7" s="12" t="s">
        <v>88</v>
      </c>
      <c r="L7" s="12" t="s">
        <v>89</v>
      </c>
      <c r="M7" s="12" t="s">
        <v>90</v>
      </c>
      <c r="N7" s="12" t="s">
        <v>82</v>
      </c>
      <c r="O7" s="12" t="s">
        <v>39</v>
      </c>
      <c r="P7" s="12"/>
      <c r="Q7" s="12"/>
      <c r="R7" s="16"/>
    </row>
    <row r="8" s="7" customFormat="1" ht="22.5" spans="1:18">
      <c r="A8" s="11"/>
      <c r="B8" s="12"/>
      <c r="C8" s="12"/>
      <c r="D8" s="12"/>
      <c r="E8" s="12"/>
      <c r="F8" s="12"/>
      <c r="G8" s="13"/>
      <c r="H8" s="13"/>
      <c r="I8" s="13"/>
      <c r="J8" s="12"/>
      <c r="K8" s="12" t="s">
        <v>91</v>
      </c>
      <c r="L8" s="12" t="s">
        <v>92</v>
      </c>
      <c r="M8" s="12" t="s">
        <v>93</v>
      </c>
      <c r="N8" s="12" t="s">
        <v>77</v>
      </c>
      <c r="O8" s="12" t="s">
        <v>94</v>
      </c>
      <c r="P8" s="12" t="s">
        <v>95</v>
      </c>
      <c r="Q8" s="12"/>
      <c r="R8" s="16"/>
    </row>
  </sheetData>
  <mergeCells count="23">
    <mergeCell ref="H2:I2"/>
    <mergeCell ref="B2:B3"/>
    <mergeCell ref="C2:C3"/>
    <mergeCell ref="C4:C8"/>
    <mergeCell ref="D2:D3"/>
    <mergeCell ref="D4:D8"/>
    <mergeCell ref="E2:E3"/>
    <mergeCell ref="E4:E8"/>
    <mergeCell ref="F2:F3"/>
    <mergeCell ref="F4:F8"/>
    <mergeCell ref="G2:G3"/>
    <mergeCell ref="G4:G8"/>
    <mergeCell ref="H4:H8"/>
    <mergeCell ref="I4:I8"/>
    <mergeCell ref="J2:J3"/>
    <mergeCell ref="J4:J8"/>
    <mergeCell ref="K2:K3"/>
    <mergeCell ref="L2:L3"/>
    <mergeCell ref="M2:M3"/>
    <mergeCell ref="N2:N3"/>
    <mergeCell ref="O2:O3"/>
    <mergeCell ref="P2:P3"/>
    <mergeCell ref="Q2:Q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A1" sqref="A1:J30"/>
    </sheetView>
  </sheetViews>
  <sheetFormatPr defaultColWidth="28" defaultRowHeight="13.5"/>
  <cols>
    <col min="1" max="1" width="7.125" customWidth="1"/>
    <col min="2" max="2" width="7.375" customWidth="1"/>
    <col min="3" max="3" width="13.375" customWidth="1"/>
    <col min="4" max="4" width="19.875" customWidth="1"/>
  </cols>
  <sheetData>
    <row r="1" ht="28.5" spans="1:10">
      <c r="A1" s="1" t="s">
        <v>96</v>
      </c>
      <c r="B1" s="1" t="s">
        <v>97</v>
      </c>
      <c r="C1" s="1" t="s">
        <v>98</v>
      </c>
      <c r="D1" s="1" t="s">
        <v>99</v>
      </c>
      <c r="E1" s="1" t="s">
        <v>100</v>
      </c>
      <c r="F1" s="1" t="s">
        <v>101</v>
      </c>
      <c r="G1" s="1" t="s">
        <v>102</v>
      </c>
      <c r="H1" s="1" t="s">
        <v>103</v>
      </c>
      <c r="I1" s="1" t="s">
        <v>104</v>
      </c>
      <c r="J1" s="1" t="s">
        <v>105</v>
      </c>
    </row>
    <row r="2" ht="28.5" spans="1:10">
      <c r="A2" s="2" t="s">
        <v>106</v>
      </c>
      <c r="B2" s="2" t="s">
        <v>107</v>
      </c>
      <c r="C2" s="2" t="s">
        <v>108</v>
      </c>
      <c r="D2" s="3" t="s">
        <v>109</v>
      </c>
      <c r="E2" s="3" t="s">
        <v>110</v>
      </c>
      <c r="F2" s="4" t="s">
        <v>111</v>
      </c>
      <c r="G2" s="5">
        <v>5370.75</v>
      </c>
      <c r="H2" s="5"/>
      <c r="I2" s="3" t="s">
        <v>3</v>
      </c>
      <c r="J2" s="3" t="s">
        <v>112</v>
      </c>
    </row>
    <row r="3" ht="28.5" spans="1:10">
      <c r="A3" s="2" t="s">
        <v>106</v>
      </c>
      <c r="B3" s="2" t="s">
        <v>107</v>
      </c>
      <c r="C3" s="2" t="s">
        <v>113</v>
      </c>
      <c r="D3" s="3" t="s">
        <v>114</v>
      </c>
      <c r="E3" s="3" t="s">
        <v>110</v>
      </c>
      <c r="F3" s="4" t="s">
        <v>111</v>
      </c>
      <c r="G3" s="5">
        <v>1262880.89</v>
      </c>
      <c r="H3" s="5"/>
      <c r="I3" s="3" t="s">
        <v>3</v>
      </c>
      <c r="J3" s="3" t="s">
        <v>115</v>
      </c>
    </row>
    <row r="4" ht="28.5" spans="1:10">
      <c r="A4" s="2" t="s">
        <v>116</v>
      </c>
      <c r="B4" s="2" t="s">
        <v>107</v>
      </c>
      <c r="C4" s="2" t="s">
        <v>117</v>
      </c>
      <c r="D4" s="3" t="s">
        <v>118</v>
      </c>
      <c r="E4" s="3" t="s">
        <v>110</v>
      </c>
      <c r="F4" s="4" t="s">
        <v>111</v>
      </c>
      <c r="G4" s="5">
        <v>5719.5</v>
      </c>
      <c r="H4" s="5"/>
      <c r="I4" s="3" t="s">
        <v>3</v>
      </c>
      <c r="J4" s="3" t="s">
        <v>112</v>
      </c>
    </row>
    <row r="5" ht="28.5" spans="1:10">
      <c r="A5" s="2" t="s">
        <v>116</v>
      </c>
      <c r="B5" s="2" t="s">
        <v>107</v>
      </c>
      <c r="C5" s="2" t="s">
        <v>119</v>
      </c>
      <c r="D5" s="3" t="s">
        <v>120</v>
      </c>
      <c r="E5" s="3" t="s">
        <v>110</v>
      </c>
      <c r="F5" s="4" t="s">
        <v>111</v>
      </c>
      <c r="G5" s="5">
        <v>1243449.8</v>
      </c>
      <c r="H5" s="5"/>
      <c r="I5" s="3" t="s">
        <v>3</v>
      </c>
      <c r="J5" s="3" t="s">
        <v>115</v>
      </c>
    </row>
    <row r="6" ht="28.5" spans="1:10">
      <c r="A6" s="2" t="s">
        <v>121</v>
      </c>
      <c r="B6" s="2" t="s">
        <v>107</v>
      </c>
      <c r="C6" s="2" t="s">
        <v>122</v>
      </c>
      <c r="D6" s="3" t="s">
        <v>123</v>
      </c>
      <c r="E6" s="3" t="s">
        <v>110</v>
      </c>
      <c r="F6" s="4" t="s">
        <v>111</v>
      </c>
      <c r="G6" s="5">
        <v>5719.5</v>
      </c>
      <c r="H6" s="5"/>
      <c r="I6" s="3" t="s">
        <v>3</v>
      </c>
      <c r="J6" s="3" t="s">
        <v>112</v>
      </c>
    </row>
    <row r="7" ht="28.5" spans="1:10">
      <c r="A7" s="2" t="s">
        <v>121</v>
      </c>
      <c r="B7" s="2" t="s">
        <v>107</v>
      </c>
      <c r="C7" s="2" t="s">
        <v>124</v>
      </c>
      <c r="D7" s="3" t="s">
        <v>125</v>
      </c>
      <c r="E7" s="3" t="s">
        <v>110</v>
      </c>
      <c r="F7" s="4" t="s">
        <v>111</v>
      </c>
      <c r="G7" s="5">
        <v>1210684.89</v>
      </c>
      <c r="H7" s="5"/>
      <c r="I7" s="3" t="s">
        <v>3</v>
      </c>
      <c r="J7" s="3" t="s">
        <v>115</v>
      </c>
    </row>
    <row r="8" ht="28.5" spans="1:10">
      <c r="A8" s="2" t="s">
        <v>126</v>
      </c>
      <c r="B8" s="2" t="s">
        <v>107</v>
      </c>
      <c r="C8" s="2" t="s">
        <v>127</v>
      </c>
      <c r="D8" s="3" t="s">
        <v>128</v>
      </c>
      <c r="E8" s="3" t="s">
        <v>110</v>
      </c>
      <c r="F8" s="4" t="s">
        <v>111</v>
      </c>
      <c r="G8" s="5">
        <v>1204729.12</v>
      </c>
      <c r="H8" s="5"/>
      <c r="I8" s="3" t="s">
        <v>3</v>
      </c>
      <c r="J8" s="3" t="s">
        <v>115</v>
      </c>
    </row>
    <row r="9" ht="28.5" spans="1:10">
      <c r="A9" s="2" t="s">
        <v>126</v>
      </c>
      <c r="B9" s="2" t="s">
        <v>107</v>
      </c>
      <c r="C9" s="2" t="s">
        <v>129</v>
      </c>
      <c r="D9" s="3" t="s">
        <v>130</v>
      </c>
      <c r="E9" s="3" t="s">
        <v>110</v>
      </c>
      <c r="F9" s="4" t="s">
        <v>111</v>
      </c>
      <c r="G9" s="5">
        <v>5719.5</v>
      </c>
      <c r="H9" s="5"/>
      <c r="I9" s="3" t="s">
        <v>3</v>
      </c>
      <c r="J9" s="3" t="s">
        <v>112</v>
      </c>
    </row>
    <row r="10" ht="28.5" spans="1:10">
      <c r="A10" s="2" t="s">
        <v>131</v>
      </c>
      <c r="B10" s="2" t="s">
        <v>107</v>
      </c>
      <c r="C10" s="2" t="s">
        <v>132</v>
      </c>
      <c r="D10" s="3" t="s">
        <v>133</v>
      </c>
      <c r="E10" s="3" t="s">
        <v>110</v>
      </c>
      <c r="F10" s="4" t="s">
        <v>111</v>
      </c>
      <c r="G10" s="5">
        <v>1213466.56</v>
      </c>
      <c r="H10" s="5"/>
      <c r="I10" s="3" t="s">
        <v>3</v>
      </c>
      <c r="J10" s="3" t="s">
        <v>115</v>
      </c>
    </row>
    <row r="11" ht="28.5" spans="1:10">
      <c r="A11" s="2" t="s">
        <v>134</v>
      </c>
      <c r="B11" s="2" t="s">
        <v>107</v>
      </c>
      <c r="C11" s="2" t="s">
        <v>135</v>
      </c>
      <c r="D11" s="3" t="s">
        <v>136</v>
      </c>
      <c r="E11" s="3" t="s">
        <v>110</v>
      </c>
      <c r="F11" s="4" t="s">
        <v>111</v>
      </c>
      <c r="G11" s="5">
        <v>5719.5</v>
      </c>
      <c r="H11" s="5"/>
      <c r="I11" s="3" t="s">
        <v>3</v>
      </c>
      <c r="J11" s="3" t="s">
        <v>112</v>
      </c>
    </row>
    <row r="12" ht="28.5" spans="1:10">
      <c r="A12" s="2" t="s">
        <v>137</v>
      </c>
      <c r="B12" s="2" t="s">
        <v>107</v>
      </c>
      <c r="C12" s="2" t="s">
        <v>138</v>
      </c>
      <c r="D12" s="3" t="s">
        <v>139</v>
      </c>
      <c r="E12" s="3" t="s">
        <v>110</v>
      </c>
      <c r="F12" s="4" t="s">
        <v>111</v>
      </c>
      <c r="G12" s="5">
        <v>1226470.83</v>
      </c>
      <c r="H12" s="5"/>
      <c r="I12" s="3" t="s">
        <v>3</v>
      </c>
      <c r="J12" s="3" t="s">
        <v>115</v>
      </c>
    </row>
    <row r="13" ht="28.5" spans="1:10">
      <c r="A13" s="2" t="s">
        <v>137</v>
      </c>
      <c r="B13" s="2" t="s">
        <v>107</v>
      </c>
      <c r="C13" s="2" t="s">
        <v>140</v>
      </c>
      <c r="D13" s="3" t="s">
        <v>141</v>
      </c>
      <c r="E13" s="3" t="s">
        <v>110</v>
      </c>
      <c r="F13" s="4" t="s">
        <v>111</v>
      </c>
      <c r="G13" s="5">
        <v>5719.5</v>
      </c>
      <c r="H13" s="5"/>
      <c r="I13" s="3" t="s">
        <v>3</v>
      </c>
      <c r="J13" s="3" t="s">
        <v>112</v>
      </c>
    </row>
    <row r="14" ht="28.5" spans="1:10">
      <c r="A14" s="2" t="s">
        <v>142</v>
      </c>
      <c r="B14" s="2" t="s">
        <v>107</v>
      </c>
      <c r="C14" s="2" t="s">
        <v>108</v>
      </c>
      <c r="D14" s="3" t="s">
        <v>143</v>
      </c>
      <c r="E14" s="3" t="s">
        <v>110</v>
      </c>
      <c r="F14" s="4" t="s">
        <v>111</v>
      </c>
      <c r="G14" s="5">
        <v>1227710.59</v>
      </c>
      <c r="H14" s="5"/>
      <c r="I14" s="3" t="s">
        <v>3</v>
      </c>
      <c r="J14" s="3" t="s">
        <v>115</v>
      </c>
    </row>
    <row r="15" ht="28.5" spans="1:10">
      <c r="A15" s="2" t="s">
        <v>142</v>
      </c>
      <c r="B15" s="2" t="s">
        <v>107</v>
      </c>
      <c r="C15" s="2" t="s">
        <v>113</v>
      </c>
      <c r="D15" s="3" t="s">
        <v>144</v>
      </c>
      <c r="E15" s="3" t="s">
        <v>110</v>
      </c>
      <c r="F15" s="4" t="s">
        <v>111</v>
      </c>
      <c r="G15" s="5">
        <v>5022</v>
      </c>
      <c r="H15" s="5"/>
      <c r="I15" s="3" t="s">
        <v>3</v>
      </c>
      <c r="J15" s="3" t="s">
        <v>115</v>
      </c>
    </row>
    <row r="16" ht="28.5" spans="1:10">
      <c r="A16" s="2" t="s">
        <v>145</v>
      </c>
      <c r="B16" s="2" t="s">
        <v>107</v>
      </c>
      <c r="C16" s="2" t="s">
        <v>146</v>
      </c>
      <c r="D16" s="3" t="s">
        <v>147</v>
      </c>
      <c r="E16" s="3" t="s">
        <v>110</v>
      </c>
      <c r="F16" s="4" t="s">
        <v>111</v>
      </c>
      <c r="G16" s="5">
        <v>1288674.36</v>
      </c>
      <c r="H16" s="5"/>
      <c r="I16" s="3" t="s">
        <v>3</v>
      </c>
      <c r="J16" s="3" t="s">
        <v>115</v>
      </c>
    </row>
    <row r="17" ht="28.5" spans="1:10">
      <c r="A17" s="2" t="s">
        <v>145</v>
      </c>
      <c r="B17" s="2" t="s">
        <v>107</v>
      </c>
      <c r="C17" s="2" t="s">
        <v>148</v>
      </c>
      <c r="D17" s="3" t="s">
        <v>149</v>
      </c>
      <c r="E17" s="3" t="s">
        <v>110</v>
      </c>
      <c r="F17" s="4" t="s">
        <v>111</v>
      </c>
      <c r="G17" s="5">
        <v>5220</v>
      </c>
      <c r="H17" s="5"/>
      <c r="I17" s="3" t="s">
        <v>3</v>
      </c>
      <c r="J17" s="3" t="s">
        <v>112</v>
      </c>
    </row>
    <row r="18" ht="28.5" spans="1:10">
      <c r="A18" s="2" t="s">
        <v>150</v>
      </c>
      <c r="B18" s="2" t="s">
        <v>107</v>
      </c>
      <c r="C18" s="2" t="s">
        <v>151</v>
      </c>
      <c r="D18" s="3" t="s">
        <v>152</v>
      </c>
      <c r="E18" s="3" t="s">
        <v>110</v>
      </c>
      <c r="F18" s="4" t="s">
        <v>111</v>
      </c>
      <c r="G18" s="5">
        <v>5220</v>
      </c>
      <c r="H18" s="5"/>
      <c r="I18" s="3" t="s">
        <v>3</v>
      </c>
      <c r="J18" s="3" t="s">
        <v>112</v>
      </c>
    </row>
    <row r="19" ht="28.5" spans="1:10">
      <c r="A19" s="2" t="s">
        <v>150</v>
      </c>
      <c r="B19" s="2" t="s">
        <v>107</v>
      </c>
      <c r="C19" s="2" t="s">
        <v>153</v>
      </c>
      <c r="D19" s="3" t="s">
        <v>154</v>
      </c>
      <c r="E19" s="3" t="s">
        <v>110</v>
      </c>
      <c r="F19" s="4" t="s">
        <v>111</v>
      </c>
      <c r="G19" s="5">
        <v>198</v>
      </c>
      <c r="H19" s="5"/>
      <c r="I19" s="3" t="s">
        <v>3</v>
      </c>
      <c r="J19" s="3" t="s">
        <v>115</v>
      </c>
    </row>
    <row r="20" ht="28.5" spans="1:10">
      <c r="A20" s="2" t="s">
        <v>150</v>
      </c>
      <c r="B20" s="2" t="s">
        <v>107</v>
      </c>
      <c r="C20" s="2" t="s">
        <v>155</v>
      </c>
      <c r="D20" s="3" t="s">
        <v>156</v>
      </c>
      <c r="E20" s="3" t="s">
        <v>110</v>
      </c>
      <c r="F20" s="4" t="s">
        <v>111</v>
      </c>
      <c r="G20" s="5">
        <v>53458.77</v>
      </c>
      <c r="H20" s="5"/>
      <c r="I20" s="3" t="s">
        <v>3</v>
      </c>
      <c r="J20" s="3" t="s">
        <v>115</v>
      </c>
    </row>
    <row r="21" ht="28.5" spans="1:10">
      <c r="A21" s="2" t="s">
        <v>157</v>
      </c>
      <c r="B21" s="2" t="s">
        <v>107</v>
      </c>
      <c r="C21" s="2" t="s">
        <v>158</v>
      </c>
      <c r="D21" s="3" t="s">
        <v>159</v>
      </c>
      <c r="E21" s="3" t="s">
        <v>110</v>
      </c>
      <c r="F21" s="4" t="s">
        <v>111</v>
      </c>
      <c r="G21" s="5">
        <v>1287650.35</v>
      </c>
      <c r="H21" s="5"/>
      <c r="I21" s="3" t="s">
        <v>3</v>
      </c>
      <c r="J21" s="3" t="s">
        <v>115</v>
      </c>
    </row>
    <row r="22" ht="28.5" spans="1:10">
      <c r="A22" s="2" t="s">
        <v>160</v>
      </c>
      <c r="B22" s="2" t="s">
        <v>107</v>
      </c>
      <c r="C22" s="2" t="s">
        <v>161</v>
      </c>
      <c r="D22" s="3" t="s">
        <v>162</v>
      </c>
      <c r="E22" s="3" t="s">
        <v>110</v>
      </c>
      <c r="F22" s="4" t="s">
        <v>111</v>
      </c>
      <c r="G22" s="5">
        <v>1291543.54</v>
      </c>
      <c r="H22" s="5"/>
      <c r="I22" s="3" t="s">
        <v>3</v>
      </c>
      <c r="J22" s="3" t="s">
        <v>115</v>
      </c>
    </row>
    <row r="23" ht="42.75" spans="1:10">
      <c r="A23" s="2" t="s">
        <v>160</v>
      </c>
      <c r="B23" s="2" t="s">
        <v>107</v>
      </c>
      <c r="C23" s="2" t="s">
        <v>163</v>
      </c>
      <c r="D23" s="3" t="s">
        <v>164</v>
      </c>
      <c r="E23" s="3" t="s">
        <v>110</v>
      </c>
      <c r="F23" s="4" t="s">
        <v>111</v>
      </c>
      <c r="G23" s="5">
        <v>5220</v>
      </c>
      <c r="H23" s="5"/>
      <c r="I23" s="3" t="s">
        <v>3</v>
      </c>
      <c r="J23" s="3" t="s">
        <v>112</v>
      </c>
    </row>
    <row r="24" ht="28.5" spans="1:10">
      <c r="A24" s="2" t="s">
        <v>165</v>
      </c>
      <c r="B24" s="2" t="s">
        <v>107</v>
      </c>
      <c r="C24" s="2" t="s">
        <v>166</v>
      </c>
      <c r="D24" s="3" t="s">
        <v>167</v>
      </c>
      <c r="E24" s="3" t="s">
        <v>110</v>
      </c>
      <c r="F24" s="4" t="s">
        <v>111</v>
      </c>
      <c r="G24" s="5">
        <v>1306688.04</v>
      </c>
      <c r="H24" s="5"/>
      <c r="I24" s="3" t="s">
        <v>3</v>
      </c>
      <c r="J24" s="3" t="s">
        <v>115</v>
      </c>
    </row>
    <row r="25" ht="42.75" spans="1:10">
      <c r="A25" s="2" t="s">
        <v>165</v>
      </c>
      <c r="B25" s="2" t="s">
        <v>107</v>
      </c>
      <c r="C25" s="2" t="s">
        <v>168</v>
      </c>
      <c r="D25" s="3" t="s">
        <v>169</v>
      </c>
      <c r="E25" s="3" t="s">
        <v>110</v>
      </c>
      <c r="F25" s="4" t="s">
        <v>111</v>
      </c>
      <c r="G25" s="5">
        <v>5220</v>
      </c>
      <c r="H25" s="5"/>
      <c r="I25" s="3" t="s">
        <v>3</v>
      </c>
      <c r="J25" s="3" t="s">
        <v>112</v>
      </c>
    </row>
    <row r="26" ht="28.5" spans="1:10">
      <c r="A26" s="2" t="s">
        <v>170</v>
      </c>
      <c r="B26" s="2" t="s">
        <v>107</v>
      </c>
      <c r="C26" s="2" t="s">
        <v>171</v>
      </c>
      <c r="D26" s="3" t="s">
        <v>172</v>
      </c>
      <c r="E26" s="3" t="s">
        <v>110</v>
      </c>
      <c r="F26" s="4" t="s">
        <v>111</v>
      </c>
      <c r="G26" s="5">
        <v>-1883.25</v>
      </c>
      <c r="H26" s="5"/>
      <c r="I26" s="3" t="s">
        <v>3</v>
      </c>
      <c r="J26" s="3" t="s">
        <v>115</v>
      </c>
    </row>
    <row r="27" ht="28.5" spans="1:10">
      <c r="A27" s="2" t="s">
        <v>173</v>
      </c>
      <c r="B27" s="2" t="s">
        <v>107</v>
      </c>
      <c r="C27" s="2" t="s">
        <v>174</v>
      </c>
      <c r="D27" s="3" t="s">
        <v>175</v>
      </c>
      <c r="E27" s="3" t="s">
        <v>110</v>
      </c>
      <c r="F27" s="4" t="s">
        <v>111</v>
      </c>
      <c r="G27" s="5">
        <v>5220</v>
      </c>
      <c r="H27" s="5"/>
      <c r="I27" s="3" t="s">
        <v>3</v>
      </c>
      <c r="J27" s="3" t="s">
        <v>115</v>
      </c>
    </row>
    <row r="28" ht="28.5" spans="1:10">
      <c r="A28" s="2" t="s">
        <v>173</v>
      </c>
      <c r="B28" s="2" t="s">
        <v>107</v>
      </c>
      <c r="C28" s="2" t="s">
        <v>176</v>
      </c>
      <c r="D28" s="3" t="s">
        <v>177</v>
      </c>
      <c r="E28" s="3" t="s">
        <v>110</v>
      </c>
      <c r="F28" s="4" t="s">
        <v>111</v>
      </c>
      <c r="G28" s="5">
        <v>1310553.54</v>
      </c>
      <c r="H28" s="5"/>
      <c r="I28" s="3" t="s">
        <v>3</v>
      </c>
      <c r="J28" s="3" t="s">
        <v>115</v>
      </c>
    </row>
    <row r="29" ht="14.25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14.25" spans="1:10">
      <c r="A30" s="6"/>
      <c r="B30" s="6"/>
      <c r="C30" s="6"/>
      <c r="D30" s="6"/>
      <c r="E30" s="6"/>
      <c r="F30" s="6"/>
      <c r="G30" s="6">
        <v>15191366.28</v>
      </c>
      <c r="H30" s="6"/>
      <c r="I30" s="6"/>
      <c r="J30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绩效自评表</vt:lpstr>
      <vt:lpstr>年初绩效目标参考</vt:lpstr>
      <vt:lpstr>24年支出参考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