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<sst xmlns="http://schemas.openxmlformats.org/spreadsheetml/2006/main" count="81" uniqueCount="62">
  <si>
    <t>项目支出绩效自评表</t>
  </si>
  <si>
    <t>（ 2024年度）</t>
  </si>
  <si>
    <t>项目名称</t>
  </si>
  <si>
    <t>全民健身服务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</si>
  <si>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</si>
  <si>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</si>
  <si>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</si>
  <si>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</si>
  <si>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</si>
  <si>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</si>
  <si>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</si>
  <si>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</si>
  <si>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</si>
  <si>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</si>
  <si>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</si>
  <si>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</si>
  <si>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</si>
  <si>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</si>
  <si>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</si>
  <si>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</si>
  <si>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</si>
  <si>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</si>
  <si>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</si>
  <si>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</si>
  <si>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结合地区体育资源，打造地区全民健身品牌项目，构筑全民健身良好氛围。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</si>
  <si>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</si>
  <si>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</si>
  <si>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</si>
  <si>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</si>
  <si>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</si>
  <si>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</si>
  <si>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</si>
  <si>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</si>
  <si>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</si>
  <si>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</si>
  <si>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</si>
  <si>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开展全民健身活动</t>
  </si>
  <si>
    <t>1场</t>
  </si>
  <si>
    <t>质量指标</t>
  </si>
  <si>
    <t>通过各类体育活动竞技体育和群众体育的结合，突出健身性、观赏性、娱乐性和群众参与性</t>
  </si>
  <si>
    <t>指标1：通过各类体育活动竞技体育和群众体育的结合，突出健身性、观赏性、娱乐性和群众参与性；</t>
  </si>
  <si>
    <t>优</t>
  </si>
  <si>
    <t>时效指标</t>
  </si>
  <si>
    <t>2024年以前完成</t>
  </si>
  <si>
    <t>2025年以前完成</t>
  </si>
  <si>
    <t>成本指标</t>
  </si>
  <si>
    <t>预算总规模控制</t>
  </si>
  <si>
    <t>效益指标</t>
  </si>
  <si>
    <t>经济效益指标</t>
  </si>
  <si>
    <t>不涉及</t>
  </si>
  <si>
    <t>社会效益指标</t>
  </si>
  <si>
    <t>整体提升展览路地区全民健身工作水平</t>
  </si>
  <si>
    <t>生态效益指标</t>
  </si>
  <si>
    <t>可持续影响指标</t>
  </si>
  <si>
    <t>结合地区体育文化资源，打造地区全民健身品牌项目，构筑全民健身良好文化氛围。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</si>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</sst>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32" borderId="14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1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58" fontId="3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H21" sqref="H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10</v>
      </c>
      <c r="F6" s="7">
        <f>F7+F8+F9</f>
        <v>6.577</v>
      </c>
      <c r="G6" s="8"/>
      <c r="H6" s="7">
        <f>H7+H8+H9</f>
        <v>6.577</v>
      </c>
      <c r="I6" s="8"/>
      <c r="J6" s="3">
        <v>10</v>
      </c>
      <c r="K6" s="3"/>
      <c r="L6" s="6"/>
      <c r="M6" s="6"/>
      <c r="N6" s="27">
        <f>H6/F6*10</f>
        <v>10</v>
      </c>
    </row>
    <row r="7" spans="1:14">
      <c r="A7" s="9"/>
      <c r="B7" s="9"/>
      <c r="C7" s="3" t="s">
        <v>17</v>
      </c>
      <c r="D7" s="3"/>
      <c r="E7" s="10">
        <v>10</v>
      </c>
      <c r="F7" s="11">
        <v>6.577</v>
      </c>
      <c r="G7" s="12"/>
      <c r="H7" s="11">
        <v>6.577</v>
      </c>
      <c r="I7" s="12"/>
      <c r="J7" s="3" t="s">
        <v>18</v>
      </c>
      <c r="K7" s="3"/>
      <c r="L7" s="28">
        <f>H7/F7</f>
        <v>1</v>
      </c>
      <c r="M7" s="28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7"/>
      <c r="F14" s="18"/>
      <c r="G14" s="13" t="s">
        <v>37</v>
      </c>
      <c r="H14" s="13" t="s">
        <v>37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7" t="s">
        <v>40</v>
      </c>
      <c r="F15" s="18" t="s">
        <v>40</v>
      </c>
      <c r="G15" s="13" t="s">
        <v>41</v>
      </c>
      <c r="H15" s="13" t="s">
        <v>41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7" t="s">
        <v>44</v>
      </c>
      <c r="F16" s="18" t="s">
        <v>44</v>
      </c>
      <c r="G16" s="19">
        <v>46022</v>
      </c>
      <c r="H16" s="19">
        <v>46022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45</v>
      </c>
      <c r="D17" s="20" t="s">
        <v>46</v>
      </c>
      <c r="E17" s="20"/>
      <c r="F17" s="20"/>
      <c r="G17" s="13">
        <v>6.577</v>
      </c>
      <c r="H17" s="13">
        <v>6.577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20" t="s">
        <v>49</v>
      </c>
      <c r="E18" s="20"/>
      <c r="F18" s="20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50</v>
      </c>
      <c r="D19" s="20" t="s">
        <v>51</v>
      </c>
      <c r="E19" s="20"/>
      <c r="F19" s="20"/>
      <c r="G19" s="13" t="s">
        <v>41</v>
      </c>
      <c r="H19" s="13" t="s">
        <v>41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52</v>
      </c>
      <c r="D20" s="20" t="s">
        <v>49</v>
      </c>
      <c r="E20" s="20"/>
      <c r="F20" s="20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53</v>
      </c>
      <c r="D21" s="20" t="s">
        <v>54</v>
      </c>
      <c r="E21" s="20"/>
      <c r="F21" s="20"/>
      <c r="G21" s="13" t="s">
        <v>41</v>
      </c>
      <c r="H21" s="13" t="s">
        <v>41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55</v>
      </c>
      <c r="C22" s="3" t="s">
        <v>56</v>
      </c>
      <c r="D22" s="20" t="s">
        <v>57</v>
      </c>
      <c r="E22" s="20"/>
      <c r="F22" s="20"/>
      <c r="G22" s="13" t="s">
        <v>58</v>
      </c>
      <c r="H22" s="13" t="s">
        <v>58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21"/>
      <c r="B23" s="22" t="s">
        <v>13</v>
      </c>
      <c r="C23" s="6" t="s">
        <v>59</v>
      </c>
      <c r="D23" s="23" t="s">
        <v>60</v>
      </c>
      <c r="E23" s="24"/>
      <c r="F23" s="25"/>
      <c r="G23" s="6">
        <f>F6</f>
        <v>6.577</v>
      </c>
      <c r="H23" s="6">
        <f>H6</f>
        <v>6.577</v>
      </c>
      <c r="I23" s="7">
        <v>10</v>
      </c>
      <c r="J23" s="8"/>
      <c r="K23" s="29">
        <f>N6</f>
        <v>10</v>
      </c>
      <c r="L23" s="30"/>
      <c r="M23" s="16"/>
      <c r="N23" s="18"/>
    </row>
    <row r="24" spans="1:14">
      <c r="A24" s="26" t="s">
        <v>61</v>
      </c>
      <c r="B24" s="26"/>
      <c r="C24" s="26"/>
      <c r="D24" s="26"/>
      <c r="E24" s="26"/>
      <c r="F24" s="26"/>
      <c r="G24" s="26"/>
      <c r="H24" s="26"/>
      <c r="I24" s="31">
        <f>SUM(I14:J23)</f>
        <v>100</v>
      </c>
      <c r="J24" s="31"/>
      <c r="K24" s="32">
        <f>SUM(K14:L23)</f>
        <v>100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