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<sst xmlns="http://schemas.openxmlformats.org/spreadsheetml/2006/main" count="75" uniqueCount="60">
  <si>
    <t>项目支出绩效自评表</t>
  </si>
  <si>
    <t>（ 2024年度）</t>
  </si>
  <si>
    <t>项目名称</t>
  </si>
  <si>
    <t>公共文化工作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</si>
  <si>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</si>
  <si>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</si>
  <si>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</si>
  <si>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</si>
  <si>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</si>
  <si>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</si>
  <si>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</si>
  <si>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</si>
  <si>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</si>
  <si>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</si>
  <si>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</si>
  <si>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</si>
  <si>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</si>
  <si>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</si>
  <si>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</si>
  <si>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</si>
  <si>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</si>
  <si>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</si>
  <si>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</si>
  <si>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</si>
  <si>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提升本地区公共文化服务水平，丰富地区居民的文化生活，提升地区居民的文化素养。</t>
  </si>
  <si>
    <t>有效提升本地区公共文化服务水平，丰富地区居民的文化生活，提升地区居民的文化素养。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</si>
  <si>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</si>
  <si>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</si>
  <si>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</si>
  <si>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</si>
  <si>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</si>
  <si>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</si>
  <si>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</si>
  <si>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</si>
  <si>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</si>
  <si>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</si>
  <si>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</si>
  <si>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不涉及</t>
  </si>
  <si>
    <t>质量指标</t>
  </si>
  <si>
    <t>时效指标</t>
  </si>
  <si>
    <t>全年工作完成时间</t>
  </si>
  <si>
    <t>12月</t>
  </si>
  <si>
    <t>成本指标</t>
  </si>
  <si>
    <t>预算总规模控制</t>
  </si>
  <si>
    <t>效益指标</t>
  </si>
  <si>
    <t>经济效益指标</t>
  </si>
  <si>
    <t>社会效益指标</t>
  </si>
  <si>
    <t>整体提升展览路地区公共文化服务水平</t>
  </si>
  <si>
    <t>好</t>
  </si>
  <si>
    <t>生态效益指标</t>
  </si>
  <si>
    <t>可持续影响指标</t>
  </si>
  <si>
    <t>持续并长期坚持</t>
  </si>
  <si>
    <t>优</t>
  </si>
  <si>
    <t>满意度指标</t>
  </si>
  <si>
    <t>服务对象满意度指标</t>
  </si>
  <si>
    <t>服务对象满意度</t>
  </si>
  <si>
    <t>高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</si>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</sst>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25" fillId="20" borderId="15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6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45" zoomScaleNormal="145" workbookViewId="0">
      <selection activeCell="D19" sqref="D19:F19"/>
    </sheetView>
  </sheetViews>
  <sheetFormatPr defaultColWidth="9" defaultRowHeight="13.5"/>
  <cols>
    <col min="1" max="1" width="6.11666666666667" customWidth="1"/>
    <col min="2" max="2" width="6.625" customWidth="1"/>
    <col min="3" max="3" width="14.7333333333333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17.32</v>
      </c>
      <c r="F6" s="7">
        <f>F7+F8+F9</f>
        <v>17.32</v>
      </c>
      <c r="G6" s="8"/>
      <c r="H6" s="7">
        <f>H7+H8+H9</f>
        <v>15.89546</v>
      </c>
      <c r="I6" s="8"/>
      <c r="J6" s="3">
        <v>10</v>
      </c>
      <c r="K6" s="3"/>
      <c r="L6" s="6"/>
      <c r="M6" s="6"/>
      <c r="N6" s="24">
        <f>H6/F6*10</f>
        <v>9.17751732101617</v>
      </c>
    </row>
    <row r="7" spans="1:14">
      <c r="A7" s="9"/>
      <c r="B7" s="9"/>
      <c r="C7" s="3" t="s">
        <v>17</v>
      </c>
      <c r="D7" s="3"/>
      <c r="E7" s="10">
        <v>17.32</v>
      </c>
      <c r="F7" s="11">
        <v>17.32</v>
      </c>
      <c r="G7" s="12"/>
      <c r="H7" s="10">
        <v>15.89546</v>
      </c>
      <c r="I7" s="4"/>
      <c r="J7" s="3" t="s">
        <v>18</v>
      </c>
      <c r="K7" s="3"/>
      <c r="L7" s="25">
        <f>H7/F7</f>
        <v>0.917751732101617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/>
      <c r="H14" s="13"/>
      <c r="I14" s="13"/>
      <c r="J14" s="13"/>
      <c r="K14" s="13"/>
      <c r="L14" s="13"/>
      <c r="M14" s="13"/>
      <c r="N14" s="13"/>
    </row>
    <row r="15" spans="1:14">
      <c r="A15" s="15"/>
      <c r="B15" s="3"/>
      <c r="C15" s="14" t="s">
        <v>38</v>
      </c>
      <c r="D15" s="16" t="s">
        <v>37</v>
      </c>
      <c r="E15" s="16"/>
      <c r="F15" s="16"/>
      <c r="G15" s="13"/>
      <c r="H15" s="13"/>
      <c r="I15" s="13"/>
      <c r="J15" s="13"/>
      <c r="K15" s="13"/>
      <c r="L15" s="13"/>
      <c r="M15" s="13"/>
      <c r="N15" s="13"/>
    </row>
    <row r="16" spans="1:14">
      <c r="A16" s="15"/>
      <c r="B16" s="3"/>
      <c r="C16" s="3" t="s">
        <v>39</v>
      </c>
      <c r="D16" s="16" t="s">
        <v>40</v>
      </c>
      <c r="E16" s="16"/>
      <c r="F16" s="16"/>
      <c r="G16" s="13" t="s">
        <v>41</v>
      </c>
      <c r="H16" s="13" t="s">
        <v>41</v>
      </c>
      <c r="I16" s="13">
        <v>30</v>
      </c>
      <c r="J16" s="13"/>
      <c r="K16" s="13">
        <v>30</v>
      </c>
      <c r="L16" s="13"/>
      <c r="M16" s="13"/>
      <c r="N16" s="13"/>
    </row>
    <row r="17" spans="1:14">
      <c r="A17" s="15"/>
      <c r="B17" s="3"/>
      <c r="C17" s="3" t="s">
        <v>42</v>
      </c>
      <c r="D17" s="16" t="s">
        <v>43</v>
      </c>
      <c r="E17" s="16"/>
      <c r="F17" s="16"/>
      <c r="G17" s="13"/>
      <c r="H17" s="13"/>
      <c r="I17" s="13">
        <v>20</v>
      </c>
      <c r="J17" s="13"/>
      <c r="K17" s="13">
        <v>20</v>
      </c>
      <c r="L17" s="13"/>
      <c r="M17" s="13"/>
      <c r="N17" s="13"/>
    </row>
    <row r="18" spans="1:14">
      <c r="A18" s="15"/>
      <c r="B18" s="3" t="s">
        <v>44</v>
      </c>
      <c r="C18" s="14" t="s">
        <v>45</v>
      </c>
      <c r="D18" s="16" t="s">
        <v>37</v>
      </c>
      <c r="E18" s="16"/>
      <c r="F18" s="16"/>
      <c r="G18" s="13">
        <v>17.32</v>
      </c>
      <c r="H18" s="13">
        <v>15.89546</v>
      </c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46</v>
      </c>
      <c r="D19" s="16" t="s">
        <v>47</v>
      </c>
      <c r="E19" s="16"/>
      <c r="F19" s="16"/>
      <c r="G19" s="13" t="s">
        <v>48</v>
      </c>
      <c r="H19" s="13" t="s">
        <v>48</v>
      </c>
      <c r="I19" s="13">
        <v>20</v>
      </c>
      <c r="J19" s="13"/>
      <c r="K19" s="13">
        <v>20</v>
      </c>
      <c r="L19" s="13"/>
      <c r="M19" s="13"/>
      <c r="N19" s="13"/>
    </row>
    <row r="20" spans="1:14">
      <c r="A20" s="15"/>
      <c r="B20" s="3"/>
      <c r="C20" s="14" t="s">
        <v>49</v>
      </c>
      <c r="D20" s="16" t="s">
        <v>37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50</v>
      </c>
      <c r="D21" s="16" t="s">
        <v>51</v>
      </c>
      <c r="E21" s="16"/>
      <c r="F21" s="16"/>
      <c r="G21" s="13" t="s">
        <v>52</v>
      </c>
      <c r="H21" s="13" t="s">
        <v>52</v>
      </c>
      <c r="I21" s="13">
        <v>10</v>
      </c>
      <c r="J21" s="13"/>
      <c r="K21" s="13">
        <v>10</v>
      </c>
      <c r="L21" s="13"/>
      <c r="M21" s="13"/>
      <c r="N21" s="13"/>
    </row>
    <row r="22" ht="22.5" spans="1:14">
      <c r="A22" s="15"/>
      <c r="B22" s="14" t="s">
        <v>53</v>
      </c>
      <c r="C22" s="3" t="s">
        <v>54</v>
      </c>
      <c r="D22" s="16" t="s">
        <v>55</v>
      </c>
      <c r="E22" s="16"/>
      <c r="F22" s="16"/>
      <c r="G22" s="17" t="s">
        <v>56</v>
      </c>
      <c r="H22" s="17" t="s">
        <v>56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8"/>
      <c r="B23" s="19" t="s">
        <v>13</v>
      </c>
      <c r="C23" s="6" t="s">
        <v>57</v>
      </c>
      <c r="D23" s="20" t="s">
        <v>58</v>
      </c>
      <c r="E23" s="21"/>
      <c r="F23" s="22"/>
      <c r="G23" s="6">
        <f>F6</f>
        <v>17.32</v>
      </c>
      <c r="H23" s="6">
        <f>H6</f>
        <v>15.89546</v>
      </c>
      <c r="I23" s="7">
        <v>10</v>
      </c>
      <c r="J23" s="8"/>
      <c r="K23" s="26">
        <f>N6</f>
        <v>9.17751732101617</v>
      </c>
      <c r="L23" s="27"/>
      <c r="M23" s="28"/>
      <c r="N23" s="29"/>
    </row>
    <row r="24" spans="1:14">
      <c r="A24" s="23" t="s">
        <v>59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99.1775173210162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2025-08-27T10:59:13Z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