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<sst xmlns="http://schemas.openxmlformats.org/spreadsheetml/2006/main" count="73" uniqueCount="61">
  <si>
    <t>项目支出绩效自评表</t>
  </si>
  <si>
    <t>（ 2024年度）</t>
  </si>
  <si>
    <t>项目名称</t>
  </si>
  <si>
    <t>养老工作经费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</si>
  <si>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</si>
  <si>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</si>
  <si>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</si>
  <si>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</si>
  <si>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</si>
  <si>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</si>
  <si>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</si>
  <si>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</si>
  <si>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</si>
  <si>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</si>
  <si>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</si>
  <si>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</si>
  <si>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</si>
  <si>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</si>
  <si>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</si>
  <si>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</si>
  <si>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</si>
  <si>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</si>
  <si>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</si>
  <si>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</si>
  <si>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确保居家养老为老服务各项工作的开展和落实，通过政府主导，发挥其社会效益，包括把为老服务政策、法规宣传到老年人中间，把为老服务的项目送到老年人中间，通过活动的开展，活跃丰富老年人的生活，解决老年人生活当中遇到的困难，使老年人老有所养、老有所学、老有所乐、老有所为。               </t>
  </si>
  <si>
    <t>按既定计划完成各项指标，开展慰问51人，组织异地康养2次，完成养老机构每三年一次的评审，完成适老化改造补贴发放36034元，完成其他基础性保障工作。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</si>
  <si>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</si>
  <si>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</si>
  <si>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</si>
  <si>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</si>
  <si>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</si>
  <si>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</si>
  <si>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</si>
  <si>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</si>
  <si>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</si>
  <si>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</si>
  <si>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</si>
  <si>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适老化改造补贴</t>
  </si>
  <si>
    <t>5</t>
  </si>
  <si>
    <t>预计发生适老化改造户数与实际发生数略有偏差</t>
  </si>
  <si>
    <t>质量指标</t>
  </si>
  <si>
    <t>为老年人提供精准和全面的服务。</t>
  </si>
  <si>
    <t>优</t>
  </si>
  <si>
    <t>时效指标</t>
  </si>
  <si>
    <t>预计工作完成时间</t>
  </si>
  <si>
    <t>成本指标</t>
  </si>
  <si>
    <t>不涉及</t>
  </si>
  <si>
    <t>效益指标</t>
  </si>
  <si>
    <t>经济效益指标</t>
  </si>
  <si>
    <t>社会效益指标</t>
  </si>
  <si>
    <t>通过活动的开展，活跃丰富老年人的生活，解决老年人生活当中遇到的困难，使老年人老有所养、老有所学、老有所乐、老有所为。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</si>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</sst>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G20" sqref="G2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63.74</v>
      </c>
      <c r="F6" s="7">
        <f>F7+F8+F9</f>
        <v>46.583639</v>
      </c>
      <c r="G6" s="8"/>
      <c r="H6" s="7">
        <f>H7+H8+H9</f>
        <v>45.765966</v>
      </c>
      <c r="I6" s="8"/>
      <c r="J6" s="3">
        <v>10</v>
      </c>
      <c r="K6" s="3"/>
      <c r="L6" s="6"/>
      <c r="M6" s="6"/>
      <c r="N6" s="25">
        <f>H6/F6*10</f>
        <v>9.82447206410817</v>
      </c>
    </row>
    <row r="7" spans="1:14">
      <c r="A7" s="9"/>
      <c r="B7" s="9"/>
      <c r="C7" s="3" t="s">
        <v>17</v>
      </c>
      <c r="D7" s="3"/>
      <c r="E7" s="10">
        <v>63.74</v>
      </c>
      <c r="F7" s="11">
        <v>46.583639</v>
      </c>
      <c r="G7" s="12"/>
      <c r="H7" s="10">
        <v>45.765966</v>
      </c>
      <c r="I7" s="4"/>
      <c r="J7" s="3" t="s">
        <v>18</v>
      </c>
      <c r="K7" s="3"/>
      <c r="L7" s="26">
        <f>H7/F7</f>
        <v>0.982447206410817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3">
        <v>3.6</v>
      </c>
      <c r="I14" s="13">
        <v>10</v>
      </c>
      <c r="J14" s="13"/>
      <c r="K14" s="13">
        <v>10</v>
      </c>
      <c r="L14" s="13"/>
      <c r="M14" s="13" t="s">
        <v>39</v>
      </c>
      <c r="N14" s="13"/>
    </row>
    <row r="15" spans="1:14">
      <c r="A15" s="15"/>
      <c r="B15" s="3"/>
      <c r="C15" s="14" t="s">
        <v>40</v>
      </c>
      <c r="D15" s="16" t="s">
        <v>41</v>
      </c>
      <c r="E15" s="16"/>
      <c r="F15" s="16"/>
      <c r="G15" s="17" t="s">
        <v>42</v>
      </c>
      <c r="H15" s="13" t="s">
        <v>42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7">
        <v>12</v>
      </c>
      <c r="H16" s="13">
        <v>12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57" customHeight="1" spans="1:14">
      <c r="A19" s="15"/>
      <c r="B19" s="3"/>
      <c r="C19" s="14" t="s">
        <v>49</v>
      </c>
      <c r="D19" s="16" t="s">
        <v>50</v>
      </c>
      <c r="E19" s="16"/>
      <c r="F19" s="16"/>
      <c r="G19" s="17" t="s">
        <v>51</v>
      </c>
      <c r="H19" s="13" t="s">
        <v>52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53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54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55</v>
      </c>
      <c r="C22" s="3" t="s">
        <v>56</v>
      </c>
      <c r="D22" s="16" t="s">
        <v>57</v>
      </c>
      <c r="E22" s="16"/>
      <c r="F22" s="16"/>
      <c r="G22" s="18">
        <v>0.9</v>
      </c>
      <c r="H22" s="18">
        <v>0.9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9"/>
      <c r="B23" s="20" t="s">
        <v>13</v>
      </c>
      <c r="C23" s="6" t="s">
        <v>58</v>
      </c>
      <c r="D23" s="21" t="s">
        <v>59</v>
      </c>
      <c r="E23" s="22"/>
      <c r="F23" s="23"/>
      <c r="G23" s="6">
        <f>F6</f>
        <v>46.583639</v>
      </c>
      <c r="H23" s="6">
        <f>H6</f>
        <v>45.765966</v>
      </c>
      <c r="I23" s="7">
        <v>10</v>
      </c>
      <c r="J23" s="8"/>
      <c r="K23" s="27">
        <f>N6</f>
        <v>9.82447206410817</v>
      </c>
      <c r="L23" s="28"/>
      <c r="M23" s="29"/>
      <c r="N23" s="30"/>
    </row>
    <row r="24" spans="1:14">
      <c r="A24" s="24" t="s">
        <v>60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99.8244720641082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