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<sst xmlns="http://schemas.openxmlformats.org/spreadsheetml/2006/main" count="71" uniqueCount="58">
  <si>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项目支出绩效自评表</t>
  </si>
  <si>
    <t>（ 2024年度）</t>
  </si>
  <si>
    <t>项目名称</t>
  </si>
  <si>
    <t>养老服务经费-养老助餐服务补贴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</si>
  <si>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</si>
  <si>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</si>
  <si>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</si>
  <si>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</si>
  <si>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</si>
  <si>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</si>
  <si>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</si>
  <si>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</si>
  <si>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</si>
  <si>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</si>
  <si>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</si>
  <si>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</si>
  <si>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</si>
  <si>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</si>
  <si>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</si>
  <si>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</si>
  <si>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</si>
  <si>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</si>
  <si>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</si>
  <si>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</si>
  <si>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养老助餐补贴支持拟按照供需并补的思路，在个人消费和市场化为主的基础上，给予老年餐集配中心设施设备购置一次性补贴、基本养老服务对象就餐补贴、助餐点每餐运营补贴，提升基本养老服务对象获得感，撬动养老助餐消费，促进助餐点可持续运营。</t>
  </si>
  <si>
    <t>完成各养老助餐点的补贴发放，撬动养老助餐消费，促进助餐点可持续运营，提升基本养老服务对象的获得感。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</si>
  <si>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</si>
  <si>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</si>
  <si>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</si>
  <si>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</si>
  <si>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</si>
  <si>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</si>
  <si>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</si>
  <si>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</si>
  <si>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</si>
  <si>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</si>
  <si>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</si>
  <si>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养老助餐人数</t>
  </si>
  <si>
    <t>质量指标</t>
  </si>
  <si>
    <t>不涉及</t>
  </si>
  <si>
    <t>时效指标</t>
  </si>
  <si>
    <t>预计完成时间</t>
  </si>
  <si>
    <t>12月</t>
  </si>
  <si>
    <t>成本指标</t>
  </si>
  <si>
    <t>预算控制数</t>
  </si>
  <si>
    <t>效益指标</t>
  </si>
  <si>
    <t>经济效益指标</t>
  </si>
  <si>
    <t>社会效益指标</t>
  </si>
  <si>
    <t>提升基本养老服务对象获得感，撬动养老助餐消费，促进助餐点可持续运营。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</si>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</sst>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D22" sqref="D22:F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16.95</v>
      </c>
      <c r="F6" s="7">
        <f>F7+F8+F9</f>
        <v>16.95</v>
      </c>
      <c r="G6" s="8"/>
      <c r="H6" s="7">
        <f>H7+H8+H9</f>
        <v>16.2795</v>
      </c>
      <c r="I6" s="8"/>
      <c r="J6" s="3">
        <v>10</v>
      </c>
      <c r="K6" s="3"/>
      <c r="L6" s="6"/>
      <c r="M6" s="6"/>
      <c r="N6" s="24">
        <f>H6/F6*10</f>
        <v>9.60442477876106</v>
      </c>
    </row>
    <row r="7" spans="1:14">
      <c r="A7" s="9"/>
      <c r="B7" s="9"/>
      <c r="C7" s="3" t="s">
        <v>17</v>
      </c>
      <c r="D7" s="3"/>
      <c r="E7" s="10">
        <v>16.95</v>
      </c>
      <c r="F7" s="11">
        <v>16.95</v>
      </c>
      <c r="G7" s="12"/>
      <c r="H7" s="10">
        <v>16.2795</v>
      </c>
      <c r="I7" s="4"/>
      <c r="J7" s="3" t="s">
        <v>18</v>
      </c>
      <c r="K7" s="3"/>
      <c r="L7" s="25">
        <f>H7/F7</f>
        <v>0.960442477876106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70</v>
      </c>
      <c r="H14" s="13">
        <v>70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/>
      <c r="F16" s="16"/>
      <c r="G16" s="13" t="s">
        <v>42</v>
      </c>
      <c r="H16" s="13" t="s">
        <v>42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16.95</v>
      </c>
      <c r="H17" s="13">
        <v>16.95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39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55" customHeight="1" spans="1:14">
      <c r="A19" s="15"/>
      <c r="B19" s="3"/>
      <c r="C19" s="14" t="s">
        <v>47</v>
      </c>
      <c r="D19" s="16" t="s">
        <v>48</v>
      </c>
      <c r="E19" s="16"/>
      <c r="F19" s="16"/>
      <c r="G19" s="13" t="s">
        <v>49</v>
      </c>
      <c r="H19" s="13" t="s">
        <v>49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39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39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16.95</v>
      </c>
      <c r="H23" s="6">
        <f>H6</f>
        <v>16.2795</v>
      </c>
      <c r="I23" s="7">
        <v>10</v>
      </c>
      <c r="J23" s="8"/>
      <c r="K23" s="26">
        <f>N6</f>
        <v>9.60442477876106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99.6044247787611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