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645" windowHeight="12015"/>
  </bookViews>
  <sheets>
    <sheet name="绩效自评表" sheetId="1" r:id="rId1"/>
  </sheets>
  <calcPr calcId="144525"/>
</workbook>
</file>

<file path=xl/sharedStrings.xml><?xml version="1.0" encoding="utf-8"?>
<sst xmlns="http://schemas.openxmlformats.org/spreadsheetml/2006/main" count="69" uniqueCount="56">
  <si>
    <t>项目支出绩效自评表</t>
  </si>
  <si>
    <t>（ 2024年度）</t>
  </si>
  <si>
    <t>项目名称</t>
  </si>
  <si>
    <t>困难群众采暖补助-优抚对象采暖补助</t>
  </si>
  <si>
    <t>主管部门</t>
  </si>
  <si>
    <t>西城区人民政府</t>
  </si>
  <si>
    <t>实施单位</t>
  </si>
  <si>
    <t>展览路街道办事处</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</si>
  <si>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</si>
  <si>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</si>
  <si>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</si>
  <si>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</si>
  <si>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</si>
  <si>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</si>
  <si>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</si>
  <si>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</si>
  <si>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</si>
  <si>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</si>
  <si>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</si>
  <si>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</si>
  <si>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</si>
  <si>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</si>
  <si>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</si>
  <si>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</si>
  <si>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为推进供热体制改革，切实保障优抚、低保和分散供养特困人员冬季集中供热采暖的供热需求。优抚、低保和分散供养特困人员集中供热采暖补助是推进城镇供热体制改革、探索停止福利供热的重要内容，事关困难群众切身利益。</t>
  </si>
  <si>
    <t>有效保障辖区优抚对象冬季集中供热采暖的供热需求。</t>
  </si>
  <si>
    <t>绩效指标</t>
  </si>
  <si>
    <t>一级指标</t>
  </si>
  <si>
    <t>二级指标</t>
  </si>
  <si>
    <t>三级指标</t>
  </si>
  <si>
    <t>年度</t>
  </si>
  <si>
    <t>实际</t>
  </si>
  <si>
    <t>偏差原因分析及改进措施</t>
  </si>
  <si>
    <t>指标值</t>
  </si>
  <si>
    <t>完成值</t>
  </si>
  <si>
    <t>产出指标</t>
  </si>
  <si>
    <t>数量指标</t>
  </si>
  <si>
    <t>保障优抚人员冬季取暖需求的数量</t>
  </si>
  <si>
    <t>质量指标</t>
  </si>
  <si>
    <t>按采暖补助政策要求</t>
  </si>
  <si>
    <t>好</t>
  </si>
  <si>
    <t>时效指标</t>
  </si>
  <si>
    <t>及时发放</t>
  </si>
  <si>
    <t>效益指标</t>
  </si>
  <si>
    <t>经济效益指标</t>
  </si>
  <si>
    <t>不涉及</t>
  </si>
  <si>
    <t>社会效益指标</t>
  </si>
  <si>
    <t>冬季供暖的实施缓解了特困家庭的实际生活负担，确保了困难群体冬取暖问题</t>
  </si>
  <si>
    <t>生态效益指标</t>
  </si>
  <si>
    <t>可持续影响指标</t>
  </si>
  <si>
    <t>满意度指标</t>
  </si>
  <si>
    <t>服务对象满意度指标</t>
  </si>
  <si>
    <t>服务对象满意度</t>
  </si>
  <si>
    <t>预算执行率</t>
  </si>
  <si>
    <t>年度预算执行</t>
  </si>
  <si>
    <t>总分</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</si>
</sst>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_ "/>
  </numFmts>
  <fonts count="27">
    <font>
      <sz val="11"/>
      <color theme="1"/>
      <name val="宋体"/>
      <charset val="134"/>
      <scheme val="minor"/>
    </font>
    <font>
      <b/>
      <sz val="16"/>
      <color theme="1"/>
      <name val="宋体"/>
      <charset val="134"/>
    </font>
    <font>
      <sz val="11"/>
      <color theme="1"/>
      <name val="宋体"/>
      <charset val="134"/>
    </font>
    <font>
      <sz val="9"/>
      <color theme="1"/>
      <name val="宋体"/>
      <charset val="134"/>
    </font>
    <font>
      <sz val="9"/>
      <name val="宋体"/>
      <charset val="134"/>
    </font>
    <font>
      <sz val="9"/>
      <color rgb="FF000000"/>
      <name val="宋体"/>
      <charset val="134"/>
    </font>
    <font>
      <b/>
      <sz val="9"/>
      <color rgb="FF000000"/>
      <name val="宋体"/>
      <charset val="134"/>
    </font>
    <font>
      <b/>
      <sz val="11"/>
      <color theme="1"/>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4" tint="0.799981688894314"/>
        <bgColor indexed="64"/>
      </patternFill>
    </fill>
    <fill>
      <patternFill patternType="solid">
        <fgColor rgb="FFFFC7CE"/>
        <bgColor indexed="64"/>
      </patternFill>
    </fill>
    <fill>
      <patternFill patternType="solid">
        <fgColor rgb="FFFFCC99"/>
        <bgColor indexed="64"/>
      </patternFill>
    </fill>
    <fill>
      <patternFill patternType="solid">
        <fgColor rgb="FFC6EFCE"/>
        <bgColor indexed="64"/>
      </patternFill>
    </fill>
    <fill>
      <patternFill patternType="solid">
        <fgColor rgb="FFF2F2F2"/>
        <bgColor indexed="64"/>
      </patternFill>
    </fill>
    <fill>
      <patternFill patternType="solid">
        <fgColor rgb="FFFFFFCC"/>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52">
    <xf numFmtId="0" fontId="0" fillId="0" borderId="0">
      <alignment vertical="center"/>
    </xf>
    <xf numFmtId="42" fontId="0" fillId="0" borderId="0" applyFont="0" applyFill="0" applyBorder="0" applyAlignment="0" applyProtection="0">
      <alignment vertical="center"/>
    </xf>
    <xf numFmtId="0" fontId="19" fillId="11" borderId="0" applyNumberFormat="0" applyBorder="0" applyAlignment="0" applyProtection="0">
      <alignment vertical="center"/>
    </xf>
    <xf numFmtId="0" fontId="13"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10"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20" fillId="1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8" borderId="14" applyNumberFormat="0" applyFont="0" applyAlignment="0" applyProtection="0">
      <alignment vertical="center"/>
    </xf>
    <xf numFmtId="0" fontId="20" fillId="16"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9" applyNumberFormat="0" applyFill="0" applyAlignment="0" applyProtection="0">
      <alignment vertical="center"/>
    </xf>
    <xf numFmtId="0" fontId="8" fillId="0" borderId="9" applyNumberFormat="0" applyFill="0" applyAlignment="0" applyProtection="0">
      <alignment vertical="center"/>
    </xf>
    <xf numFmtId="0" fontId="20" fillId="17" borderId="0" applyNumberFormat="0" applyBorder="0" applyAlignment="0" applyProtection="0">
      <alignment vertical="center"/>
    </xf>
    <xf numFmtId="0" fontId="11" fillId="0" borderId="11" applyNumberFormat="0" applyFill="0" applyAlignment="0" applyProtection="0">
      <alignment vertical="center"/>
    </xf>
    <xf numFmtId="0" fontId="20" fillId="18" borderId="0" applyNumberFormat="0" applyBorder="0" applyAlignment="0" applyProtection="0">
      <alignment vertical="center"/>
    </xf>
    <xf numFmtId="0" fontId="16" fillId="7" borderId="12" applyNumberFormat="0" applyAlignment="0" applyProtection="0">
      <alignment vertical="center"/>
    </xf>
    <xf numFmtId="0" fontId="21" fillId="7" borderId="10" applyNumberFormat="0" applyAlignment="0" applyProtection="0">
      <alignment vertical="center"/>
    </xf>
    <xf numFmtId="0" fontId="23" fillId="14" borderId="15" applyNumberFormat="0" applyAlignment="0" applyProtection="0">
      <alignment vertical="center"/>
    </xf>
    <xf numFmtId="0" fontId="19" fillId="20" borderId="0" applyNumberFormat="0" applyBorder="0" applyAlignment="0" applyProtection="0">
      <alignment vertical="center"/>
    </xf>
    <xf numFmtId="0" fontId="20" fillId="21" borderId="0" applyNumberFormat="0" applyBorder="0" applyAlignment="0" applyProtection="0">
      <alignment vertical="center"/>
    </xf>
    <xf numFmtId="0" fontId="17" fillId="0" borderId="13" applyNumberFormat="0" applyFill="0" applyAlignment="0" applyProtection="0">
      <alignment vertical="center"/>
    </xf>
    <xf numFmtId="0" fontId="7" fillId="0" borderId="8" applyNumberFormat="0" applyFill="0" applyAlignment="0" applyProtection="0">
      <alignment vertical="center"/>
    </xf>
    <xf numFmtId="0" fontId="14" fillId="6" borderId="0" applyNumberFormat="0" applyBorder="0" applyAlignment="0" applyProtection="0">
      <alignment vertical="center"/>
    </xf>
    <xf numFmtId="0" fontId="25" fillId="15" borderId="0" applyNumberFormat="0" applyBorder="0" applyAlignment="0" applyProtection="0">
      <alignment vertical="center"/>
    </xf>
    <xf numFmtId="0" fontId="19" fillId="22" borderId="0" applyNumberFormat="0" applyBorder="0" applyAlignment="0" applyProtection="0">
      <alignment vertical="center"/>
    </xf>
    <xf numFmtId="0" fontId="20" fillId="24" borderId="0" applyNumberFormat="0" applyBorder="0" applyAlignment="0" applyProtection="0">
      <alignment vertical="center"/>
    </xf>
    <xf numFmtId="0" fontId="19" fillId="3" borderId="0" applyNumberFormat="0" applyBorder="0" applyAlignment="0" applyProtection="0">
      <alignment vertical="center"/>
    </xf>
    <xf numFmtId="0" fontId="19" fillId="9"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20" fillId="23" borderId="0" applyNumberFormat="0" applyBorder="0" applyAlignment="0" applyProtection="0">
      <alignment vertical="center"/>
    </xf>
    <xf numFmtId="0" fontId="20" fillId="28" borderId="0" applyNumberFormat="0" applyBorder="0" applyAlignment="0" applyProtection="0">
      <alignment vertical="center"/>
    </xf>
    <xf numFmtId="0" fontId="19" fillId="19" borderId="0" applyNumberFormat="0" applyBorder="0" applyAlignment="0" applyProtection="0">
      <alignment vertical="center"/>
    </xf>
    <xf numFmtId="0" fontId="19"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xf numFmtId="0" fontId="20" fillId="12" borderId="0" applyNumberFormat="0" applyBorder="0" applyAlignment="0" applyProtection="0">
      <alignment vertical="center"/>
    </xf>
    <xf numFmtId="0" fontId="20" fillId="27" borderId="0" applyNumberFormat="0" applyBorder="0" applyAlignment="0" applyProtection="0">
      <alignment vertical="center"/>
    </xf>
    <xf numFmtId="0" fontId="19" fillId="29" borderId="0" applyNumberFormat="0" applyBorder="0" applyAlignment="0" applyProtection="0">
      <alignment vertical="center"/>
    </xf>
    <xf numFmtId="0" fontId="20" fillId="33" borderId="0" applyNumberFormat="0" applyBorder="0" applyAlignment="0" applyProtection="0">
      <alignment vertical="center"/>
    </xf>
    <xf numFmtId="0" fontId="26" fillId="0" borderId="0"/>
    <xf numFmtId="0" fontId="0" fillId="0" borderId="0"/>
    <xf numFmtId="0" fontId="0" fillId="0" borderId="0"/>
  </cellStyleXfs>
  <cellXfs count="32">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0" fillId="0" borderId="1" xfId="0" applyBorder="1">
      <alignment vertical="center"/>
    </xf>
    <xf numFmtId="0" fontId="4" fillId="2" borderId="1" xfId="0" applyNumberFormat="1" applyFont="1" applyFill="1" applyBorder="1" applyAlignment="1">
      <alignment horizontal="center" vertical="center" wrapText="1"/>
    </xf>
    <xf numFmtId="0" fontId="4" fillId="2" borderId="2"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5" fillId="3" borderId="1" xfId="0" applyFont="1" applyFill="1" applyBorder="1" applyAlignment="1">
      <alignment horizontal="left" vertical="center" wrapText="1"/>
    </xf>
    <xf numFmtId="9" fontId="3" fillId="3" borderId="1"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10" fontId="3" fillId="2" borderId="1" xfId="11" applyNumberFormat="1" applyFont="1" applyFill="1" applyBorder="1" applyAlignment="1">
      <alignment horizontal="center" vertical="center" wrapText="1"/>
    </xf>
    <xf numFmtId="176" fontId="3" fillId="2" borderId="2" xfId="0" applyNumberFormat="1" applyFont="1" applyFill="1" applyBorder="1" applyAlignment="1">
      <alignment horizontal="center" vertical="center" wrapText="1"/>
    </xf>
    <xf numFmtId="176" fontId="3" fillId="2" borderId="3" xfId="0" applyNumberFormat="1"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176" fontId="6" fillId="2" borderId="1" xfId="0" applyNumberFormat="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tabSelected="1" zoomScale="130" zoomScaleNormal="130" workbookViewId="0">
      <selection activeCell="D15" sqref="D15:F15"/>
    </sheetView>
  </sheetViews>
  <sheetFormatPr defaultColWidth="9" defaultRowHeight="13.5"/>
  <cols>
    <col min="1" max="1" width="9.625" customWidth="1"/>
    <col min="2" max="2" width="6.625" customWidth="1"/>
    <col min="3" max="3" width="14.125" customWidth="1"/>
    <col min="5" max="5" width="11.25" customWidth="1"/>
    <col min="6" max="6" width="6.5" customWidth="1"/>
    <col min="7" max="7" width="6.375" customWidth="1"/>
    <col min="8" max="8" width="8.75" customWidth="1"/>
    <col min="9" max="9" width="7.5" customWidth="1"/>
    <col min="10" max="11" width="4.375" customWidth="1"/>
    <col min="14" max="14" width="10.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4"/>
      <c r="E3" s="4"/>
      <c r="F3" s="4"/>
      <c r="G3" s="4"/>
      <c r="H3" s="4"/>
      <c r="I3" s="4"/>
      <c r="J3" s="4"/>
      <c r="K3" s="4"/>
      <c r="L3" s="4"/>
      <c r="M3" s="4"/>
      <c r="N3" s="4"/>
    </row>
    <row r="4" spans="1:14">
      <c r="A4" s="3" t="s">
        <v>4</v>
      </c>
      <c r="B4" s="3"/>
      <c r="C4" s="3" t="s">
        <v>5</v>
      </c>
      <c r="D4" s="3"/>
      <c r="E4" s="3"/>
      <c r="F4" s="3"/>
      <c r="G4" s="3"/>
      <c r="H4" s="3" t="s">
        <v>6</v>
      </c>
      <c r="I4" s="3"/>
      <c r="J4" s="3" t="s">
        <v>7</v>
      </c>
      <c r="K4" s="3"/>
      <c r="L4" s="3"/>
      <c r="M4" s="3"/>
      <c r="N4" s="3"/>
    </row>
    <row r="5" spans="1:14">
      <c r="A5" s="3" t="s">
        <v>8</v>
      </c>
      <c r="B5" s="3"/>
      <c r="C5" s="3"/>
      <c r="D5" s="3"/>
      <c r="E5" s="3" t="s">
        <v>9</v>
      </c>
      <c r="F5" s="3" t="s">
        <v>10</v>
      </c>
      <c r="G5" s="3"/>
      <c r="H5" s="3" t="s">
        <v>11</v>
      </c>
      <c r="I5" s="3"/>
      <c r="J5" s="3" t="s">
        <v>12</v>
      </c>
      <c r="K5" s="3"/>
      <c r="L5" s="3" t="s">
        <v>13</v>
      </c>
      <c r="M5" s="3"/>
      <c r="N5" s="3" t="s">
        <v>14</v>
      </c>
    </row>
    <row r="6" spans="1:14">
      <c r="A6" s="3" t="s">
        <v>15</v>
      </c>
      <c r="B6" s="3"/>
      <c r="C6" s="5" t="s">
        <v>16</v>
      </c>
      <c r="D6" s="5"/>
      <c r="E6" s="6">
        <f>E7+E8+E9</f>
        <v>3</v>
      </c>
      <c r="F6" s="7">
        <f>F7+F8+F9</f>
        <v>1.806576</v>
      </c>
      <c r="G6" s="8"/>
      <c r="H6" s="7">
        <f>H7+H8+H9</f>
        <v>1.806576</v>
      </c>
      <c r="I6" s="8"/>
      <c r="J6" s="3">
        <v>10</v>
      </c>
      <c r="K6" s="3"/>
      <c r="L6" s="6"/>
      <c r="M6" s="6"/>
      <c r="N6" s="24">
        <f>H6/F6*10</f>
        <v>10</v>
      </c>
    </row>
    <row r="7" spans="1:14">
      <c r="A7" s="9"/>
      <c r="B7" s="9"/>
      <c r="C7" s="3" t="s">
        <v>17</v>
      </c>
      <c r="D7" s="3"/>
      <c r="E7" s="10">
        <v>3</v>
      </c>
      <c r="F7" s="11">
        <v>1.806576</v>
      </c>
      <c r="G7" s="12"/>
      <c r="H7" s="11">
        <v>1.806576</v>
      </c>
      <c r="I7" s="12"/>
      <c r="J7" s="3" t="s">
        <v>18</v>
      </c>
      <c r="K7" s="3"/>
      <c r="L7" s="25">
        <f>H7/F7</f>
        <v>1</v>
      </c>
      <c r="M7" s="25"/>
      <c r="N7" s="3" t="s">
        <v>18</v>
      </c>
    </row>
    <row r="8" spans="1:14">
      <c r="A8" s="9"/>
      <c r="B8" s="9"/>
      <c r="C8" s="3" t="s">
        <v>19</v>
      </c>
      <c r="D8" s="3"/>
      <c r="E8" s="4"/>
      <c r="F8" s="4"/>
      <c r="G8" s="4"/>
      <c r="H8" s="4"/>
      <c r="I8" s="4"/>
      <c r="J8" s="3" t="s">
        <v>18</v>
      </c>
      <c r="K8" s="3"/>
      <c r="L8" s="6" t="e">
        <f>H8/F8</f>
        <v>#DIV/0!</v>
      </c>
      <c r="M8" s="6"/>
      <c r="N8" s="3" t="s">
        <v>18</v>
      </c>
    </row>
    <row r="9" spans="1:14">
      <c r="A9" s="9"/>
      <c r="B9" s="9"/>
      <c r="C9" s="3" t="s">
        <v>20</v>
      </c>
      <c r="D9" s="3"/>
      <c r="E9" s="3"/>
      <c r="F9" s="3"/>
      <c r="G9" s="3"/>
      <c r="H9" s="3"/>
      <c r="I9" s="3"/>
      <c r="J9" s="3" t="s">
        <v>18</v>
      </c>
      <c r="K9" s="3"/>
      <c r="L9" s="6" t="e">
        <f t="shared" ref="L9" si="0">H9/F9</f>
        <v>#DIV/0!</v>
      </c>
      <c r="M9" s="6"/>
      <c r="N9" s="3" t="s">
        <v>18</v>
      </c>
    </row>
    <row r="10" spans="1:14">
      <c r="A10" s="3" t="s">
        <v>21</v>
      </c>
      <c r="B10" s="3" t="s">
        <v>22</v>
      </c>
      <c r="C10" s="3"/>
      <c r="D10" s="3"/>
      <c r="E10" s="3"/>
      <c r="F10" s="3"/>
      <c r="G10" s="3"/>
      <c r="H10" s="3" t="s">
        <v>23</v>
      </c>
      <c r="I10" s="3"/>
      <c r="J10" s="3"/>
      <c r="K10" s="3"/>
      <c r="L10" s="3"/>
      <c r="M10" s="3"/>
      <c r="N10" s="3"/>
    </row>
    <row r="11" ht="66" customHeight="1" spans="1:14">
      <c r="A11" s="3"/>
      <c r="B11" s="13" t="s">
        <v>24</v>
      </c>
      <c r="C11" s="13"/>
      <c r="D11" s="13"/>
      <c r="E11" s="13"/>
      <c r="F11" s="13"/>
      <c r="G11" s="13"/>
      <c r="H11" s="13" t="s">
        <v>25</v>
      </c>
      <c r="I11" s="13"/>
      <c r="J11" s="13"/>
      <c r="K11" s="13"/>
      <c r="L11" s="13"/>
      <c r="M11" s="13"/>
      <c r="N11" s="13"/>
    </row>
    <row r="12" spans="1:14">
      <c r="A12" s="14" t="s">
        <v>26</v>
      </c>
      <c r="B12" s="3" t="s">
        <v>27</v>
      </c>
      <c r="C12" s="3" t="s">
        <v>28</v>
      </c>
      <c r="D12" s="3" t="s">
        <v>29</v>
      </c>
      <c r="E12" s="3"/>
      <c r="F12" s="3"/>
      <c r="G12" s="3" t="s">
        <v>30</v>
      </c>
      <c r="H12" s="3" t="s">
        <v>31</v>
      </c>
      <c r="I12" s="3" t="s">
        <v>12</v>
      </c>
      <c r="J12" s="3"/>
      <c r="K12" s="3" t="s">
        <v>14</v>
      </c>
      <c r="L12" s="3"/>
      <c r="M12" s="3" t="s">
        <v>32</v>
      </c>
      <c r="N12" s="3"/>
    </row>
    <row r="13" spans="1:14">
      <c r="A13" s="15"/>
      <c r="B13" s="3"/>
      <c r="C13" s="3"/>
      <c r="D13" s="3"/>
      <c r="E13" s="3"/>
      <c r="F13" s="3"/>
      <c r="G13" s="3" t="s">
        <v>33</v>
      </c>
      <c r="H13" s="3" t="s">
        <v>34</v>
      </c>
      <c r="I13" s="3"/>
      <c r="J13" s="3"/>
      <c r="K13" s="3"/>
      <c r="L13" s="3"/>
      <c r="M13" s="3"/>
      <c r="N13" s="3"/>
    </row>
    <row r="14" spans="1:14">
      <c r="A14" s="15"/>
      <c r="B14" s="3" t="s">
        <v>35</v>
      </c>
      <c r="C14" s="3" t="s">
        <v>36</v>
      </c>
      <c r="D14" s="16" t="s">
        <v>37</v>
      </c>
      <c r="E14" s="16"/>
      <c r="F14" s="16"/>
      <c r="G14" s="13">
        <v>10</v>
      </c>
      <c r="H14" s="13">
        <v>10</v>
      </c>
      <c r="I14" s="13">
        <v>20</v>
      </c>
      <c r="J14" s="13"/>
      <c r="K14" s="13">
        <v>20</v>
      </c>
      <c r="L14" s="13"/>
      <c r="M14" s="13"/>
      <c r="N14" s="13"/>
    </row>
    <row r="15" spans="1:14">
      <c r="A15" s="15"/>
      <c r="B15" s="3"/>
      <c r="C15" s="14" t="s">
        <v>38</v>
      </c>
      <c r="D15" s="16" t="s">
        <v>39</v>
      </c>
      <c r="E15" s="16"/>
      <c r="F15" s="16"/>
      <c r="G15" s="13" t="s">
        <v>40</v>
      </c>
      <c r="H15" s="13" t="s">
        <v>40</v>
      </c>
      <c r="I15" s="13">
        <v>20</v>
      </c>
      <c r="J15" s="13"/>
      <c r="K15" s="13">
        <v>20</v>
      </c>
      <c r="L15" s="13"/>
      <c r="M15" s="13"/>
      <c r="N15" s="13"/>
    </row>
    <row r="16" spans="1:14">
      <c r="A16" s="15"/>
      <c r="B16" s="3"/>
      <c r="C16" s="3" t="s">
        <v>41</v>
      </c>
      <c r="D16" s="16" t="s">
        <v>42</v>
      </c>
      <c r="E16" s="16"/>
      <c r="F16" s="16"/>
      <c r="G16" s="13">
        <v>1</v>
      </c>
      <c r="H16" s="13">
        <v>1</v>
      </c>
      <c r="I16" s="13">
        <v>20</v>
      </c>
      <c r="J16" s="13"/>
      <c r="K16" s="13">
        <v>20</v>
      </c>
      <c r="L16" s="13"/>
      <c r="M16" s="13"/>
      <c r="N16" s="13"/>
    </row>
    <row r="17" spans="1:14">
      <c r="A17" s="15"/>
      <c r="B17" s="3" t="s">
        <v>43</v>
      </c>
      <c r="C17" s="14" t="s">
        <v>44</v>
      </c>
      <c r="D17" s="16" t="s">
        <v>45</v>
      </c>
      <c r="E17" s="16"/>
      <c r="F17" s="16"/>
      <c r="G17" s="13"/>
      <c r="H17" s="13"/>
      <c r="I17" s="13"/>
      <c r="J17" s="13"/>
      <c r="K17" s="13"/>
      <c r="L17" s="13"/>
      <c r="M17" s="13"/>
      <c r="N17" s="13"/>
    </row>
    <row r="18" ht="50" customHeight="1" spans="1:14">
      <c r="A18" s="15"/>
      <c r="B18" s="3"/>
      <c r="C18" s="14" t="s">
        <v>46</v>
      </c>
      <c r="D18" s="16" t="s">
        <v>47</v>
      </c>
      <c r="E18" s="16"/>
      <c r="F18" s="16"/>
      <c r="G18" s="13" t="s">
        <v>40</v>
      </c>
      <c r="H18" s="13" t="s">
        <v>40</v>
      </c>
      <c r="I18" s="13">
        <v>20</v>
      </c>
      <c r="J18" s="13"/>
      <c r="K18" s="13">
        <v>20</v>
      </c>
      <c r="L18" s="13"/>
      <c r="M18" s="13"/>
      <c r="N18" s="13"/>
    </row>
    <row r="19" spans="1:14">
      <c r="A19" s="15"/>
      <c r="B19" s="3"/>
      <c r="C19" s="14" t="s">
        <v>48</v>
      </c>
      <c r="D19" s="16" t="s">
        <v>45</v>
      </c>
      <c r="E19" s="16"/>
      <c r="F19" s="16"/>
      <c r="G19" s="13"/>
      <c r="H19" s="13"/>
      <c r="I19" s="13"/>
      <c r="J19" s="13"/>
      <c r="K19" s="13"/>
      <c r="L19" s="13"/>
      <c r="M19" s="13"/>
      <c r="N19" s="13"/>
    </row>
    <row r="20" spans="1:14">
      <c r="A20" s="15"/>
      <c r="B20" s="3"/>
      <c r="C20" s="3" t="s">
        <v>49</v>
      </c>
      <c r="D20" s="16" t="s">
        <v>45</v>
      </c>
      <c r="E20" s="16"/>
      <c r="F20" s="16"/>
      <c r="G20" s="13"/>
      <c r="H20" s="13"/>
      <c r="I20" s="13"/>
      <c r="J20" s="13"/>
      <c r="K20" s="13"/>
      <c r="L20" s="13"/>
      <c r="M20" s="13"/>
      <c r="N20" s="13"/>
    </row>
    <row r="21" ht="22.5" spans="1:14">
      <c r="A21" s="15"/>
      <c r="B21" s="14" t="s">
        <v>50</v>
      </c>
      <c r="C21" s="3" t="s">
        <v>51</v>
      </c>
      <c r="D21" s="16" t="s">
        <v>52</v>
      </c>
      <c r="E21" s="16"/>
      <c r="F21" s="16"/>
      <c r="G21" s="17">
        <v>0.9</v>
      </c>
      <c r="H21" s="17">
        <v>0.9</v>
      </c>
      <c r="I21" s="13">
        <v>10</v>
      </c>
      <c r="J21" s="13"/>
      <c r="K21" s="13">
        <v>10</v>
      </c>
      <c r="L21" s="13"/>
      <c r="M21" s="13"/>
      <c r="N21" s="13"/>
    </row>
    <row r="22" spans="1:14">
      <c r="A22" s="18"/>
      <c r="B22" s="19" t="s">
        <v>13</v>
      </c>
      <c r="C22" s="6" t="s">
        <v>53</v>
      </c>
      <c r="D22" s="20" t="s">
        <v>54</v>
      </c>
      <c r="E22" s="21"/>
      <c r="F22" s="22"/>
      <c r="G22" s="6">
        <f>F6</f>
        <v>1.806576</v>
      </c>
      <c r="H22" s="6">
        <f>H6</f>
        <v>1.806576</v>
      </c>
      <c r="I22" s="7">
        <v>10</v>
      </c>
      <c r="J22" s="8"/>
      <c r="K22" s="26">
        <f>N6</f>
        <v>10</v>
      </c>
      <c r="L22" s="27"/>
      <c r="M22" s="28"/>
      <c r="N22" s="29"/>
    </row>
    <row r="23" spans="1:14">
      <c r="A23" s="23" t="s">
        <v>55</v>
      </c>
      <c r="B23" s="23"/>
      <c r="C23" s="23"/>
      <c r="D23" s="23"/>
      <c r="E23" s="23"/>
      <c r="F23" s="23"/>
      <c r="G23" s="23"/>
      <c r="H23" s="23"/>
      <c r="I23" s="30">
        <f>SUM(I14:J22)</f>
        <v>100</v>
      </c>
      <c r="J23" s="30"/>
      <c r="K23" s="31">
        <f>SUM(K14:L22)</f>
        <v>100</v>
      </c>
      <c r="L23" s="31"/>
      <c r="M23" s="3"/>
      <c r="N23" s="3"/>
    </row>
  </sheetData>
  <mergeCells count="92">
    <mergeCell ref="A1:N1"/>
    <mergeCell ref="A2:N2"/>
    <mergeCell ref="A3:B3"/>
    <mergeCell ref="C3:N3"/>
    <mergeCell ref="A4:B4"/>
    <mergeCell ref="C4:G4"/>
    <mergeCell ref="H4:I4"/>
    <mergeCell ref="J4:N4"/>
    <mergeCell ref="A5:B5"/>
    <mergeCell ref="C5:D5"/>
    <mergeCell ref="F5:G5"/>
    <mergeCell ref="H5:I5"/>
    <mergeCell ref="J5:K5"/>
    <mergeCell ref="L5:M5"/>
    <mergeCell ref="A6:B6"/>
    <mergeCell ref="C6:D6"/>
    <mergeCell ref="F6:G6"/>
    <mergeCell ref="H6:I6"/>
    <mergeCell ref="J6:K6"/>
    <mergeCell ref="L6:M6"/>
    <mergeCell ref="A7:B7"/>
    <mergeCell ref="C7:D7"/>
    <mergeCell ref="F7:G7"/>
    <mergeCell ref="H7:I7"/>
    <mergeCell ref="J7:K7"/>
    <mergeCell ref="L7:M7"/>
    <mergeCell ref="A8:B8"/>
    <mergeCell ref="C8:D8"/>
    <mergeCell ref="F8:G8"/>
    <mergeCell ref="H8:I8"/>
    <mergeCell ref="J8:K8"/>
    <mergeCell ref="L8:M8"/>
    <mergeCell ref="A9:B9"/>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10:A11"/>
    <mergeCell ref="A12:A21"/>
    <mergeCell ref="B12:B13"/>
    <mergeCell ref="B14:B16"/>
    <mergeCell ref="B17:B20"/>
    <mergeCell ref="C12:C13"/>
    <mergeCell ref="D12:F13"/>
    <mergeCell ref="I12:J13"/>
    <mergeCell ref="K12:L13"/>
    <mergeCell ref="M12:N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zmy</dc:creator>
  <cp:lastModifiedBy>WPS_1694511605</cp:lastModifiedBy>
  <dcterms:created xsi:type="dcterms:W3CDTF">2024-03-05T01:11:00Z</dcterms:created>
  <dcterms:modified xsi:type="dcterms:W3CDTF">2025-08-27T10:08:03Z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y fmtid="{D5CDD505-2E9C-101B-9397-08002B2CF9AE}" pid="3" name="ICV">
    <vt:lpwstr>6F2FA8ED3243407F9024630D92854E06_12</vt:lpwstr>
  </property>
</Properties>
</file>