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绩效自评表" sheetId="1" r:id="rId1"/>
  </sheets>
  <calcPr calcId="144525"/>
</workbook>
</file>

<file path=xl/sharedStrings.xml><?xml version="1.0" encoding="utf-8"?>
<sst xmlns="http://schemas.openxmlformats.org/spreadsheetml/2006/main" count="71" uniqueCount="58">
  <si>
    <t>项目支出绩效自评表</t>
  </si>
  <si>
    <t>（ 2024年度）</t>
  </si>
  <si>
    <t>项目名称</t>
  </si>
  <si>
    <t>困难群众采暖补助-退休失业人员采暖补助</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</si>
  <si>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</si>
  <si>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</si>
  <si>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</si>
  <si>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</si>
  <si>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</si>
  <si>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</si>
  <si>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</si>
  <si>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</si>
  <si>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</si>
  <si>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</si>
  <si>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</si>
  <si>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</si>
  <si>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</si>
  <si>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</si>
  <si>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</si>
  <si>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</si>
  <si>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</si>
  <si>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</si>
  <si>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</si>
  <si>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</si>
  <si>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认真做好社会化退休人员管理和失业人员服务保障工作，保证辖区内管理的社会化退休人员和失业人员采暖方式为分户清洁能源自采暖的家庭能更顺利的过冬。</t>
  </si>
  <si>
    <t>每年的9月和次年3月申报当时供暖季符合清洁能源分户自采暖补贴申报条件的社会化退休人员，2024年完成40名退休人员的自采暖补贴申报</t>
  </si>
  <si>
    <t>绩效指标</t>
  </si>
  <si>
    <t>一级指标</t>
  </si>
  <si>
    <t>二级指标</t>
  </si>
  <si>
    <t>三级指标</t>
  </si>
  <si>
    <t>年度</t>
  </si>
  <si>
    <t>实际</t>
  </si>
  <si>
    <t>偏差原因分析及改进措施</t>
  </si>
  <si>
    <t>指标值</t>
  </si>
  <si>
    <t>完成值</t>
  </si>
  <si>
    <t>产出指标</t>
  </si>
  <si>
    <t>数量指标</t>
  </si>
  <si>
    <t>最高补贴面积</t>
  </si>
  <si>
    <r>
      <rPr>
        <sz val="9"/>
        <color theme="1"/>
        <rFont val="宋体"/>
        <charset val="134"/>
      </rPr>
      <t>≤6</t>
    </r>
    <r>
      <rPr>
        <sz val="9"/>
        <color theme="1"/>
        <rFont val="宋体"/>
        <charset val="134"/>
      </rPr>
      <t>0平米</t>
    </r>
  </si>
  <si>
    <t>时效指标</t>
  </si>
  <si>
    <r>
      <rPr>
        <sz val="9"/>
        <color rgb="FF000000"/>
        <rFont val="宋体"/>
        <charset val="134"/>
      </rPr>
      <t>每年3月和</t>
    </r>
    <r>
      <rPr>
        <sz val="9"/>
        <color rgb="FF000000"/>
        <rFont val="宋体"/>
        <charset val="134"/>
      </rPr>
      <t>9</t>
    </r>
    <r>
      <rPr>
        <sz val="9"/>
        <color rgb="FF000000"/>
        <rFont val="宋体"/>
        <charset val="134"/>
      </rPr>
      <t>月开展两次申报</t>
    </r>
  </si>
  <si>
    <t>=2次</t>
  </si>
  <si>
    <r>
      <rPr>
        <sz val="9"/>
        <color theme="1"/>
        <rFont val="宋体"/>
        <charset val="134"/>
      </rPr>
      <t>=</t>
    </r>
    <r>
      <rPr>
        <sz val="9"/>
        <color theme="1"/>
        <rFont val="宋体"/>
        <charset val="134"/>
      </rPr>
      <t>2次</t>
    </r>
  </si>
  <si>
    <t>效益指标</t>
  </si>
  <si>
    <t>经济效益指标</t>
  </si>
  <si>
    <t>不涉及</t>
  </si>
  <si>
    <t>社会效益指标</t>
  </si>
  <si>
    <t>冬季供暖的实施缓解了特困家庭的实际生活负担，确保了困难群体冬取暖问题，缓解特困群体取暖问题发挥了积极作用。</t>
  </si>
  <si>
    <t>定性</t>
  </si>
  <si>
    <t>好</t>
  </si>
  <si>
    <t>生态效益指标</t>
  </si>
  <si>
    <t>可持续影响指标</t>
  </si>
  <si>
    <t>满意度指标</t>
  </si>
  <si>
    <t>服务对象满意度指标</t>
  </si>
  <si>
    <t>服务对象满意度</t>
  </si>
  <si>
    <t>预算执行率</t>
  </si>
  <si>
    <t>年度预算执行</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</si>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</sst>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00_ "/>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15"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5" borderId="14" applyNumberFormat="0" applyFont="0" applyAlignment="0" applyProtection="0">
      <alignment vertical="center"/>
    </xf>
    <xf numFmtId="0" fontId="7" fillId="24"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9" applyNumberFormat="0" applyFill="0" applyAlignment="0" applyProtection="0">
      <alignment vertical="center"/>
    </xf>
    <xf numFmtId="0" fontId="9" fillId="0" borderId="9" applyNumberFormat="0" applyFill="0" applyAlignment="0" applyProtection="0">
      <alignment vertical="center"/>
    </xf>
    <xf numFmtId="0" fontId="7" fillId="12" borderId="0" applyNumberFormat="0" applyBorder="0" applyAlignment="0" applyProtection="0">
      <alignment vertical="center"/>
    </xf>
    <xf numFmtId="0" fontId="13" fillId="0" borderId="11" applyNumberFormat="0" applyFill="0" applyAlignment="0" applyProtection="0">
      <alignment vertical="center"/>
    </xf>
    <xf numFmtId="0" fontId="7" fillId="23" borderId="0" applyNumberFormat="0" applyBorder="0" applyAlignment="0" applyProtection="0">
      <alignment vertical="center"/>
    </xf>
    <xf numFmtId="0" fontId="18" fillId="21" borderId="12" applyNumberFormat="0" applyAlignment="0" applyProtection="0">
      <alignment vertical="center"/>
    </xf>
    <xf numFmtId="0" fontId="22" fillId="21" borderId="10" applyNumberFormat="0" applyAlignment="0" applyProtection="0">
      <alignment vertical="center"/>
    </xf>
    <xf numFmtId="0" fontId="24" fillId="32" borderId="15" applyNumberFormat="0" applyAlignment="0" applyProtection="0">
      <alignment vertical="center"/>
    </xf>
    <xf numFmtId="0" fontId="11" fillId="28" borderId="0" applyNumberFormat="0" applyBorder="0" applyAlignment="0" applyProtection="0">
      <alignment vertical="center"/>
    </xf>
    <xf numFmtId="0" fontId="7" fillId="20" borderId="0" applyNumberFormat="0" applyBorder="0" applyAlignment="0" applyProtection="0">
      <alignment vertical="center"/>
    </xf>
    <xf numFmtId="0" fontId="20" fillId="0" borderId="13" applyNumberFormat="0" applyFill="0" applyAlignment="0" applyProtection="0">
      <alignment vertical="center"/>
    </xf>
    <xf numFmtId="0" fontId="8" fillId="0" borderId="8" applyNumberFormat="0" applyFill="0" applyAlignment="0" applyProtection="0">
      <alignment vertical="center"/>
    </xf>
    <xf numFmtId="0" fontId="16" fillId="16" borderId="0" applyNumberFormat="0" applyBorder="0" applyAlignment="0" applyProtection="0">
      <alignment vertical="center"/>
    </xf>
    <xf numFmtId="0" fontId="19" fillId="22" borderId="0" applyNumberFormat="0" applyBorder="0" applyAlignment="0" applyProtection="0">
      <alignment vertical="center"/>
    </xf>
    <xf numFmtId="0" fontId="11" fillId="15" borderId="0" applyNumberFormat="0" applyBorder="0" applyAlignment="0" applyProtection="0">
      <alignment vertical="center"/>
    </xf>
    <xf numFmtId="0" fontId="7" fillId="6" borderId="0" applyNumberFormat="0" applyBorder="0" applyAlignment="0" applyProtection="0">
      <alignment vertical="center"/>
    </xf>
    <xf numFmtId="0" fontId="11" fillId="3"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7" fillId="4" borderId="0" applyNumberFormat="0" applyBorder="0" applyAlignment="0" applyProtection="0">
      <alignment vertical="center"/>
    </xf>
    <xf numFmtId="0" fontId="11" fillId="7" borderId="0" applyNumberFormat="0" applyBorder="0" applyAlignment="0" applyProtection="0">
      <alignment vertical="center"/>
    </xf>
    <xf numFmtId="0" fontId="7" fillId="11" borderId="0" applyNumberFormat="0" applyBorder="0" applyAlignment="0" applyProtection="0">
      <alignment vertical="center"/>
    </xf>
    <xf numFmtId="0" fontId="7" fillId="18" borderId="0" applyNumberFormat="0" applyBorder="0" applyAlignment="0" applyProtection="0">
      <alignment vertical="center"/>
    </xf>
    <xf numFmtId="0" fontId="11" fillId="29"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3" borderId="1" xfId="0"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zoomScale="115" zoomScaleNormal="115" workbookViewId="0">
      <selection activeCell="B11" sqref="B11:G11"/>
    </sheetView>
  </sheetViews>
  <sheetFormatPr defaultColWidth="9" defaultRowHeight="13.5"/>
  <cols>
    <col min="1" max="1" width="9.625" customWidth="1"/>
    <col min="2" max="2" width="6.625" customWidth="1"/>
    <col min="3" max="3" width="14.125" customWidth="1"/>
    <col min="5" max="5" width="11.25" customWidth="1"/>
    <col min="6" max="6" width="6.5" customWidth="1"/>
    <col min="7" max="7" width="6.375" customWidth="1"/>
    <col min="8" max="8" width="8.75" customWidth="1"/>
    <col min="9" max="9" width="7.5" customWidth="1"/>
    <col min="10" max="11" width="4.375" customWidth="1"/>
    <col min="14" max="14" width="10.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51</v>
      </c>
      <c r="F6" s="7">
        <f>F7+F8+F9</f>
        <v>35</v>
      </c>
      <c r="G6" s="8"/>
      <c r="H6" s="7">
        <f>H7+H8+H9</f>
        <v>34.28109</v>
      </c>
      <c r="I6" s="8"/>
      <c r="J6" s="3">
        <v>10</v>
      </c>
      <c r="K6" s="3"/>
      <c r="L6" s="6"/>
      <c r="M6" s="6"/>
      <c r="N6" s="25">
        <f>H6/F6*10</f>
        <v>9.79459714285714</v>
      </c>
    </row>
    <row r="7" spans="1:14">
      <c r="A7" s="9"/>
      <c r="B7" s="9"/>
      <c r="C7" s="3" t="s">
        <v>17</v>
      </c>
      <c r="D7" s="3"/>
      <c r="E7" s="10">
        <v>51</v>
      </c>
      <c r="F7" s="11">
        <v>35</v>
      </c>
      <c r="G7" s="12"/>
      <c r="H7" s="10">
        <v>34.28109</v>
      </c>
      <c r="I7" s="4"/>
      <c r="J7" s="3" t="s">
        <v>18</v>
      </c>
      <c r="K7" s="3"/>
      <c r="L7" s="26">
        <f>H7/F7</f>
        <v>0.979459714285714</v>
      </c>
      <c r="M7" s="26"/>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3" t="s">
        <v>25</v>
      </c>
      <c r="I11" s="13"/>
      <c r="J11" s="13"/>
      <c r="K11" s="13"/>
      <c r="L11" s="13"/>
      <c r="M11" s="13"/>
      <c r="N11" s="13"/>
    </row>
    <row r="12" spans="1:14">
      <c r="A12" s="14" t="s">
        <v>26</v>
      </c>
      <c r="B12" s="3" t="s">
        <v>27</v>
      </c>
      <c r="C12" s="3" t="s">
        <v>28</v>
      </c>
      <c r="D12" s="3" t="s">
        <v>29</v>
      </c>
      <c r="E12" s="3"/>
      <c r="F12" s="3"/>
      <c r="G12" s="3" t="s">
        <v>30</v>
      </c>
      <c r="H12" s="3" t="s">
        <v>31</v>
      </c>
      <c r="I12" s="3" t="s">
        <v>12</v>
      </c>
      <c r="J12" s="3"/>
      <c r="K12" s="3" t="s">
        <v>14</v>
      </c>
      <c r="L12" s="3"/>
      <c r="M12" s="3" t="s">
        <v>32</v>
      </c>
      <c r="N12" s="3"/>
    </row>
    <row r="13" spans="1:14">
      <c r="A13" s="15"/>
      <c r="B13" s="3"/>
      <c r="C13" s="3"/>
      <c r="D13" s="3"/>
      <c r="E13" s="3"/>
      <c r="F13" s="3"/>
      <c r="G13" s="3" t="s">
        <v>33</v>
      </c>
      <c r="H13" s="3" t="s">
        <v>34</v>
      </c>
      <c r="I13" s="3"/>
      <c r="J13" s="3"/>
      <c r="K13" s="3"/>
      <c r="L13" s="3"/>
      <c r="M13" s="3"/>
      <c r="N13" s="3"/>
    </row>
    <row r="14" ht="22.5" spans="1:14">
      <c r="A14" s="15"/>
      <c r="B14" s="3" t="s">
        <v>35</v>
      </c>
      <c r="C14" s="3" t="s">
        <v>36</v>
      </c>
      <c r="D14" s="16" t="s">
        <v>37</v>
      </c>
      <c r="E14" s="16"/>
      <c r="F14" s="16"/>
      <c r="G14" s="13" t="s">
        <v>38</v>
      </c>
      <c r="H14" s="13" t="s">
        <v>38</v>
      </c>
      <c r="I14" s="13">
        <v>20</v>
      </c>
      <c r="J14" s="13"/>
      <c r="K14" s="13">
        <v>20</v>
      </c>
      <c r="L14" s="13"/>
      <c r="M14" s="13"/>
      <c r="N14" s="13"/>
    </row>
    <row r="15" spans="1:14">
      <c r="A15" s="15"/>
      <c r="B15" s="3"/>
      <c r="C15" s="3" t="s">
        <v>39</v>
      </c>
      <c r="D15" s="16" t="s">
        <v>40</v>
      </c>
      <c r="E15" s="16"/>
      <c r="F15" s="16"/>
      <c r="G15" s="17" t="s">
        <v>41</v>
      </c>
      <c r="H15" s="17" t="s">
        <v>42</v>
      </c>
      <c r="I15" s="13">
        <v>40</v>
      </c>
      <c r="J15" s="13"/>
      <c r="K15" s="13">
        <v>40</v>
      </c>
      <c r="L15" s="13"/>
      <c r="M15" s="13"/>
      <c r="N15" s="13"/>
    </row>
    <row r="16" spans="1:14">
      <c r="A16" s="15"/>
      <c r="B16" s="3" t="s">
        <v>43</v>
      </c>
      <c r="C16" s="14" t="s">
        <v>44</v>
      </c>
      <c r="D16" s="16" t="s">
        <v>45</v>
      </c>
      <c r="E16" s="16"/>
      <c r="F16" s="16"/>
      <c r="G16" s="13"/>
      <c r="H16" s="13"/>
      <c r="I16" s="13"/>
      <c r="J16" s="13"/>
      <c r="K16" s="13"/>
      <c r="L16" s="13"/>
      <c r="M16" s="13"/>
      <c r="N16" s="13"/>
    </row>
    <row r="17" ht="68" customHeight="1" spans="1:14">
      <c r="A17" s="15"/>
      <c r="B17" s="3"/>
      <c r="C17" s="14" t="s">
        <v>46</v>
      </c>
      <c r="D17" s="16" t="s">
        <v>47</v>
      </c>
      <c r="E17" s="16"/>
      <c r="F17" s="16"/>
      <c r="G17" s="13" t="s">
        <v>48</v>
      </c>
      <c r="H17" s="13" t="s">
        <v>49</v>
      </c>
      <c r="I17" s="13">
        <v>20</v>
      </c>
      <c r="J17" s="13"/>
      <c r="K17" s="13">
        <v>20</v>
      </c>
      <c r="L17" s="13"/>
      <c r="M17" s="13"/>
      <c r="N17" s="13"/>
    </row>
    <row r="18" spans="1:14">
      <c r="A18" s="15"/>
      <c r="B18" s="3"/>
      <c r="C18" s="14" t="s">
        <v>50</v>
      </c>
      <c r="D18" s="16" t="s">
        <v>45</v>
      </c>
      <c r="E18" s="16"/>
      <c r="F18" s="16"/>
      <c r="G18" s="13"/>
      <c r="H18" s="13"/>
      <c r="I18" s="13"/>
      <c r="J18" s="13"/>
      <c r="K18" s="13"/>
      <c r="L18" s="13"/>
      <c r="M18" s="13"/>
      <c r="N18" s="13"/>
    </row>
    <row r="19" spans="1:14">
      <c r="A19" s="15"/>
      <c r="B19" s="3"/>
      <c r="C19" s="3" t="s">
        <v>51</v>
      </c>
      <c r="D19" s="16" t="s">
        <v>45</v>
      </c>
      <c r="E19" s="16"/>
      <c r="F19" s="16"/>
      <c r="G19" s="13"/>
      <c r="H19" s="13"/>
      <c r="I19" s="13"/>
      <c r="J19" s="13"/>
      <c r="K19" s="13"/>
      <c r="L19" s="13"/>
      <c r="M19" s="13"/>
      <c r="N19" s="13"/>
    </row>
    <row r="20" ht="22.5" spans="1:14">
      <c r="A20" s="15"/>
      <c r="B20" s="14" t="s">
        <v>52</v>
      </c>
      <c r="C20" s="3" t="s">
        <v>53</v>
      </c>
      <c r="D20" s="16" t="s">
        <v>54</v>
      </c>
      <c r="E20" s="16"/>
      <c r="F20" s="16"/>
      <c r="G20" s="13" t="s">
        <v>48</v>
      </c>
      <c r="H20" s="18" t="s">
        <v>49</v>
      </c>
      <c r="I20" s="13">
        <v>10</v>
      </c>
      <c r="J20" s="13"/>
      <c r="K20" s="13">
        <v>10</v>
      </c>
      <c r="L20" s="13"/>
      <c r="M20" s="13"/>
      <c r="N20" s="13"/>
    </row>
    <row r="21" spans="1:14">
      <c r="A21" s="19"/>
      <c r="B21" s="20" t="s">
        <v>13</v>
      </c>
      <c r="C21" s="6" t="s">
        <v>55</v>
      </c>
      <c r="D21" s="21" t="s">
        <v>56</v>
      </c>
      <c r="E21" s="22"/>
      <c r="F21" s="23"/>
      <c r="G21" s="6">
        <f>F6</f>
        <v>35</v>
      </c>
      <c r="H21" s="6">
        <f>H6</f>
        <v>34.28109</v>
      </c>
      <c r="I21" s="7">
        <v>10</v>
      </c>
      <c r="J21" s="8"/>
      <c r="K21" s="27">
        <f>N6</f>
        <v>9.79459714285714</v>
      </c>
      <c r="L21" s="28"/>
      <c r="M21" s="29"/>
      <c r="N21" s="30"/>
    </row>
    <row r="22" spans="1:14">
      <c r="A22" s="24" t="s">
        <v>57</v>
      </c>
      <c r="B22" s="24"/>
      <c r="C22" s="24"/>
      <c r="D22" s="24"/>
      <c r="E22" s="24"/>
      <c r="F22" s="24"/>
      <c r="G22" s="24"/>
      <c r="H22" s="24"/>
      <c r="I22" s="31">
        <f>SUM(I14:J21)</f>
        <v>100</v>
      </c>
      <c r="J22" s="31"/>
      <c r="K22" s="32">
        <f>SUM(K14:L21)</f>
        <v>99.7945971428571</v>
      </c>
      <c r="L22" s="32"/>
      <c r="M22" s="3"/>
      <c r="N22" s="3"/>
    </row>
  </sheetData>
  <mergeCells count="88">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0:A11"/>
    <mergeCell ref="A12:A20"/>
    <mergeCell ref="B12:B13"/>
    <mergeCell ref="B14:B15"/>
    <mergeCell ref="B16:B19"/>
    <mergeCell ref="C12:C13"/>
    <mergeCell ref="D12:F13"/>
    <mergeCell ref="I12:J13"/>
    <mergeCell ref="K12:L13"/>
    <mergeCell ref="M12:N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WPS_1694511605</cp:lastModifiedBy>
  <dcterms:created xsi:type="dcterms:W3CDTF">2024-03-05T01:11:00Z</dcterms:created>
  <dcterms:modified xsi:type="dcterms:W3CDTF">2025-08-26T11:15:58Z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6F2FA8ED3243407F9024630D92854E06_12</vt:lpwstr>
  </property>
</Properties>
</file>