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<sst xmlns="http://schemas.openxmlformats.org/spreadsheetml/2006/main" count="77" uniqueCount="65">
  <si>
    <t>项目支出绩效自评表</t>
  </si>
  <si>
    <t>（ 2024年度）</t>
  </si>
  <si>
    <t>项目名称</t>
  </si>
  <si>
    <t>地区卫生工作经费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</si>
  <si>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</si>
  <si>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</si>
  <si>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</si>
  <si>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</si>
  <si>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</si>
  <si>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</si>
  <si>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</si>
  <si>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</si>
  <si>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</si>
  <si>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</si>
  <si>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</si>
  <si>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</si>
  <si>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</si>
  <si>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</si>
  <si>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</si>
  <si>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</si>
  <si>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</si>
  <si>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</si>
  <si>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</si>
  <si>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</si>
  <si>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居民主动参与，增强公众卫生意识，让居民从自身做起，建设干净整洁宜居社区，提升居民居住环境品质</t>
  </si>
  <si>
    <t>动员辖区单位、居民参与周末卫生日、爱国卫生月活动，在辖区内全年进行环境治理60余次，聘请专业消杀公司为23个社区开展病媒生物防制消杀工作；开展“三减三健”宣传、全民健康生活方式日宣传、“健康体重行动”、“万步有约”等活动；组织召开三次精神卫生工作联席会议和精防专干培训，推进精神疾病患者兜底式面访排查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</si>
  <si>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</si>
  <si>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</si>
  <si>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</si>
  <si>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</si>
  <si>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</si>
  <si>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</si>
  <si>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</si>
  <si>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</si>
  <si>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</si>
  <si>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</si>
  <si>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</si>
  <si>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开展专业、科学、积极防治四害，降低地区鼠、蚊、蝇、蟑密度；为23个社区进行一个月一次灭蚊蝇、灭蟑鼠活动。</t>
  </si>
  <si>
    <t>≤12次</t>
  </si>
  <si>
    <t>12次</t>
  </si>
  <si>
    <t>质量指标</t>
  </si>
  <si>
    <t>通过专业、科学、积极防治四害，降低地区鼠、蚊、蝇、蟑密度，提高地区单位和居民优质生活环境。</t>
  </si>
  <si>
    <t>定性</t>
  </si>
  <si>
    <t>优</t>
  </si>
  <si>
    <t>时效指标</t>
  </si>
  <si>
    <t>4月份开展爱国卫生月活动；全年月末周末卫生清洁日活动。</t>
  </si>
  <si>
    <t>≤12个月</t>
  </si>
  <si>
    <t>12个月</t>
  </si>
  <si>
    <t>成本指标</t>
  </si>
  <si>
    <t>全年爱卫会工作成本</t>
  </si>
  <si>
    <t>≤41.6万元</t>
  </si>
  <si>
    <t>效益指标</t>
  </si>
  <si>
    <t>经济效益指标</t>
  </si>
  <si>
    <t>不涉及</t>
  </si>
  <si>
    <t>社会效益指标</t>
  </si>
  <si>
    <t>通过引入第三方专业消杀公司除四害，有效预防、控制和消除鼠、蚊、蝇、蟑害(以下简称四害)，防止疾病传播，保障人民身体健康。提高全明健康生活。</t>
  </si>
  <si>
    <t>生态效益指标</t>
  </si>
  <si>
    <t>可持续影响指标</t>
  </si>
  <si>
    <t>满意度指标</t>
  </si>
  <si>
    <t>服务对象满意度指标</t>
  </si>
  <si>
    <t>卫生健康工作主要服务对象为辖区单位和居民，居民满意度是衡量各项工作的重要标准，社区居民抽样100%的居民代表对爱卫会工作表示比较满意。</t>
  </si>
  <si>
    <t>≥90％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</si>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</sst>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workbookViewId="0">
      <selection activeCell="D19" sqref="D19:F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41.6</v>
      </c>
      <c r="F6" s="7">
        <f>F7+F8+F9</f>
        <v>41.6</v>
      </c>
      <c r="G6" s="8"/>
      <c r="H6" s="7">
        <f>H7+H8+H9</f>
        <v>39.541564</v>
      </c>
      <c r="I6" s="8"/>
      <c r="J6" s="3">
        <v>10</v>
      </c>
      <c r="K6" s="3"/>
      <c r="L6" s="6"/>
      <c r="M6" s="6"/>
      <c r="N6" s="24">
        <f>H6/F6*10</f>
        <v>9.50518365384615</v>
      </c>
    </row>
    <row r="7" spans="1:14">
      <c r="A7" s="9"/>
      <c r="B7" s="9"/>
      <c r="C7" s="3" t="s">
        <v>17</v>
      </c>
      <c r="D7" s="3"/>
      <c r="E7" s="10">
        <v>41.6</v>
      </c>
      <c r="F7" s="11">
        <v>41.6</v>
      </c>
      <c r="G7" s="12"/>
      <c r="H7" s="10">
        <v>39.541564</v>
      </c>
      <c r="I7" s="4"/>
      <c r="J7" s="3" t="s">
        <v>18</v>
      </c>
      <c r="K7" s="3"/>
      <c r="L7" s="25">
        <f>H7/F7</f>
        <v>0.950518365384615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80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38" customHeight="1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39</v>
      </c>
      <c r="I14" s="13">
        <v>10</v>
      </c>
      <c r="J14" s="13"/>
      <c r="K14" s="13">
        <v>10</v>
      </c>
      <c r="L14" s="13"/>
      <c r="M14" s="13"/>
      <c r="N14" s="13"/>
    </row>
    <row r="15" ht="61" customHeight="1" spans="1:14">
      <c r="A15" s="15"/>
      <c r="B15" s="3"/>
      <c r="C15" s="14" t="s">
        <v>40</v>
      </c>
      <c r="D15" s="16" t="s">
        <v>41</v>
      </c>
      <c r="E15" s="16"/>
      <c r="F15" s="16"/>
      <c r="G15" s="13" t="s">
        <v>42</v>
      </c>
      <c r="H15" s="13" t="s">
        <v>43</v>
      </c>
      <c r="I15" s="13">
        <v>20</v>
      </c>
      <c r="J15" s="13"/>
      <c r="K15" s="13">
        <v>20</v>
      </c>
      <c r="L15" s="13"/>
      <c r="M15" s="13"/>
      <c r="N15" s="13"/>
    </row>
    <row r="16" ht="61" customHeight="1" spans="1:14">
      <c r="A16" s="15"/>
      <c r="B16" s="3"/>
      <c r="C16" s="3" t="s">
        <v>44</v>
      </c>
      <c r="D16" s="16" t="s">
        <v>45</v>
      </c>
      <c r="E16" s="16"/>
      <c r="F16" s="16"/>
      <c r="G16" s="13" t="s">
        <v>46</v>
      </c>
      <c r="H16" s="13" t="s">
        <v>47</v>
      </c>
      <c r="I16" s="13">
        <v>10</v>
      </c>
      <c r="J16" s="13"/>
      <c r="K16" s="13">
        <v>10</v>
      </c>
      <c r="L16" s="13"/>
      <c r="M16" s="13"/>
      <c r="N16" s="13"/>
    </row>
    <row r="17" ht="22.5" spans="1:14">
      <c r="A17" s="15"/>
      <c r="B17" s="3"/>
      <c r="C17" s="3" t="s">
        <v>48</v>
      </c>
      <c r="D17" s="16" t="s">
        <v>49</v>
      </c>
      <c r="E17" s="16"/>
      <c r="F17" s="16"/>
      <c r="G17" s="13" t="s">
        <v>50</v>
      </c>
      <c r="H17" s="13">
        <v>39.541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51</v>
      </c>
      <c r="C18" s="14" t="s">
        <v>52</v>
      </c>
      <c r="D18" s="16" t="s">
        <v>53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61" customHeight="1" spans="1:14">
      <c r="A19" s="15"/>
      <c r="B19" s="3"/>
      <c r="C19" s="14" t="s">
        <v>54</v>
      </c>
      <c r="D19" s="16" t="s">
        <v>55</v>
      </c>
      <c r="E19" s="16"/>
      <c r="F19" s="16"/>
      <c r="G19" s="13" t="s">
        <v>42</v>
      </c>
      <c r="H19" s="13" t="s">
        <v>43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56</v>
      </c>
      <c r="D20" s="16" t="s">
        <v>53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57</v>
      </c>
      <c r="D21" s="16" t="s">
        <v>53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58</v>
      </c>
      <c r="C22" s="3" t="s">
        <v>59</v>
      </c>
      <c r="D22" s="16" t="s">
        <v>60</v>
      </c>
      <c r="E22" s="16"/>
      <c r="F22" s="16"/>
      <c r="G22" s="13" t="s">
        <v>61</v>
      </c>
      <c r="H22" s="17">
        <v>0.99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62</v>
      </c>
      <c r="D23" s="20" t="s">
        <v>63</v>
      </c>
      <c r="E23" s="21"/>
      <c r="F23" s="22"/>
      <c r="G23" s="6">
        <f>F6</f>
        <v>41.6</v>
      </c>
      <c r="H23" s="6">
        <f>H6</f>
        <v>39.541564</v>
      </c>
      <c r="I23" s="7">
        <v>10</v>
      </c>
      <c r="J23" s="8"/>
      <c r="K23" s="26">
        <f>N6</f>
        <v>9.50518365384615</v>
      </c>
      <c r="L23" s="27"/>
      <c r="M23" s="28"/>
      <c r="N23" s="29"/>
    </row>
    <row r="24" spans="1:14">
      <c r="A24" s="23" t="s">
        <v>64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99.5051836538461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2025-08-27T07:24:06Z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