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<sst xmlns="http://schemas.openxmlformats.org/spreadsheetml/2006/main" count="79" uniqueCount="60">
  <si>
    <t>项目支出绩效自评表</t>
  </si>
  <si>
    <t>（ 2024年度）</t>
  </si>
  <si>
    <t>项目名称</t>
  </si>
  <si>
    <t>地区工会经费</t>
  </si>
  <si>
    <t>主管部门</t>
  </si>
  <si>
    <t>西城区人民政府</t>
  </si>
  <si>
    <t>实施单位</t>
  </si>
  <si>
    <t>展览路街道办事处</t>
  </si>
  <si>
    <t>项目负责人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</si>
  <si>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</si>
  <si>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</si>
  <si>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</si>
  <si>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</si>
  <si>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</si>
  <si>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</si>
  <si>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</si>
  <si>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</si>
  <si>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</si>
  <si>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</si>
  <si>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</si>
  <si>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</si>
  <si>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</si>
  <si>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</si>
  <si>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</si>
  <si>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</si>
  <si>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</si>
  <si>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更好地团结和动员职工，开展辖区内企事业单位组建工会、发展会员工作，指导基层工会加强组织建设，参与研究制定涉及职工切身利益的政策规定问题，开展区域性平等协商、集体合同和民主管理工作，协调处理劳动争议，监督企业落实劳动保护措施，改善职工劳动安全卫生条件，为职工群众办实事、办好事。</t>
  </si>
  <si>
    <t>完善工会三级服务网络体系，促进工会工作顺利发展。项目主要内容包括：1、工会社工专干餐补及站长津贴其实包含4名工会社工专干餐补经费300元*4人*12月，2名工会社工专干站长津贴每月200元*2人*12月；2、服务站办公费维修费，两个工会服务站日常办公费维修费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</si>
  <si>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</si>
  <si>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</si>
  <si>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</si>
  <si>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</si>
  <si>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</si>
  <si>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</si>
  <si>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</si>
  <si>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</si>
  <si>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</si>
  <si>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</si>
  <si>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</si>
  <si>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2名工会社工专干站长津贴每月200元*2人*12月；4名工会社工专干餐补经费300元*4人*12月；2个工会服务站日常办公费维修费</t>
  </si>
  <si>
    <t>质量指标</t>
  </si>
  <si>
    <t>社工餐补及站长津贴足额发放；服务站维修高质量完成</t>
  </si>
  <si>
    <t>好</t>
  </si>
  <si>
    <t>时效指标</t>
  </si>
  <si>
    <t>餐补及站长津贴按月发放；服务站维修按需进行</t>
  </si>
  <si>
    <t>成本指标</t>
  </si>
  <si>
    <t>4名社工餐补14400元，2名站长津贴4800元；工会服务站办公费维修费12000元</t>
  </si>
  <si>
    <t>效益指标</t>
  </si>
  <si>
    <t>经济效益指标</t>
  </si>
  <si>
    <t>不涉及</t>
  </si>
  <si>
    <t>社会效益指标</t>
  </si>
  <si>
    <t>及时保障工会社工餐补、站长津贴及工会服务站日常办公运转，维护队伍稳定，满足基本工作环境需求</t>
  </si>
  <si>
    <t>生态效益指标</t>
  </si>
  <si>
    <t>可持续影响指标</t>
  </si>
  <si>
    <t>满意度指标</t>
  </si>
  <si>
    <t>服务对象满意度指标</t>
  </si>
  <si>
    <t>工会服务站工作人员对餐补、站长津贴及服务站维修满意认可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</si>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</sst>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workbookViewId="0">
      <selection activeCell="O23" sqref="O23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1909090909091" customWidth="1"/>
    <col min="6" max="6" width="6.5" customWidth="1"/>
    <col min="7" max="7" width="6.40909090909091" customWidth="1"/>
    <col min="8" max="8" width="8.80909090909091" customWidth="1"/>
    <col min="9" max="9" width="7.49090909090909" customWidth="1"/>
    <col min="10" max="11" width="4.34545454545455" customWidth="1"/>
    <col min="14" max="14" width="10.545454545454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6"/>
      <c r="D5" s="6"/>
      <c r="E5" s="6"/>
      <c r="F5" s="6"/>
      <c r="G5" s="6"/>
      <c r="H5" s="3" t="s">
        <v>9</v>
      </c>
      <c r="I5" s="3"/>
      <c r="J5" s="6"/>
      <c r="K5" s="6"/>
      <c r="L5" s="6"/>
      <c r="M5" s="6"/>
      <c r="N5" s="6"/>
    </row>
    <row r="6" spans="1:14">
      <c r="A6" s="3" t="s">
        <v>10</v>
      </c>
      <c r="B6" s="3"/>
      <c r="C6" s="3"/>
      <c r="D6" s="3"/>
      <c r="E6" s="3" t="s">
        <v>11</v>
      </c>
      <c r="F6" s="3" t="s">
        <v>12</v>
      </c>
      <c r="G6" s="3"/>
      <c r="H6" s="3" t="s">
        <v>13</v>
      </c>
      <c r="I6" s="3"/>
      <c r="J6" s="3" t="s">
        <v>14</v>
      </c>
      <c r="K6" s="3"/>
      <c r="L6" s="3" t="s">
        <v>15</v>
      </c>
      <c r="M6" s="3"/>
      <c r="N6" s="3" t="s">
        <v>16</v>
      </c>
    </row>
    <row r="7" spans="1:14">
      <c r="A7" s="3" t="s">
        <v>17</v>
      </c>
      <c r="B7" s="3"/>
      <c r="C7" s="7" t="s">
        <v>18</v>
      </c>
      <c r="D7" s="7"/>
      <c r="E7" s="8">
        <f>E8+E9+E10</f>
        <v>3.12</v>
      </c>
      <c r="F7" s="9">
        <f>F8+F9+F10</f>
        <v>2.1036</v>
      </c>
      <c r="G7" s="10"/>
      <c r="H7" s="9">
        <f>H8+H9+H10</f>
        <v>2.1036</v>
      </c>
      <c r="I7" s="10"/>
      <c r="J7" s="3">
        <v>10</v>
      </c>
      <c r="K7" s="3"/>
      <c r="L7" s="8"/>
      <c r="M7" s="8"/>
      <c r="N7" s="24">
        <f>H7/F7*10</f>
        <v>10</v>
      </c>
    </row>
    <row r="8" spans="1:14">
      <c r="A8" s="11"/>
      <c r="B8" s="11"/>
      <c r="C8" s="3" t="s">
        <v>19</v>
      </c>
      <c r="D8" s="3"/>
      <c r="E8" s="12">
        <v>3.12</v>
      </c>
      <c r="F8" s="13">
        <v>2.1036</v>
      </c>
      <c r="G8" s="14"/>
      <c r="H8" s="12">
        <v>2.1036</v>
      </c>
      <c r="I8" s="5"/>
      <c r="J8" s="3" t="s">
        <v>20</v>
      </c>
      <c r="K8" s="3"/>
      <c r="L8" s="25">
        <f>H8/F8</f>
        <v>1</v>
      </c>
      <c r="M8" s="25"/>
      <c r="N8" s="3" t="s">
        <v>20</v>
      </c>
    </row>
    <row r="9" spans="1:14">
      <c r="A9" s="11"/>
      <c r="B9" s="11"/>
      <c r="C9" s="3" t="s">
        <v>21</v>
      </c>
      <c r="D9" s="3"/>
      <c r="E9" s="5"/>
      <c r="F9" s="5"/>
      <c r="G9" s="5"/>
      <c r="H9" s="5"/>
      <c r="I9" s="5"/>
      <c r="J9" s="3" t="s">
        <v>20</v>
      </c>
      <c r="K9" s="3"/>
      <c r="L9" s="8" t="e">
        <f>H9/F9</f>
        <v>#DIV/0!</v>
      </c>
      <c r="M9" s="8"/>
      <c r="N9" s="3" t="s">
        <v>20</v>
      </c>
    </row>
    <row r="10" spans="1:14">
      <c r="A10" s="11"/>
      <c r="B10" s="11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8" t="e">
        <f t="shared" ref="L8:L10" si="0">H10/F10</f>
        <v>#DIV/0!</v>
      </c>
      <c r="M10" s="8"/>
      <c r="N10" s="3" t="s">
        <v>20</v>
      </c>
    </row>
    <row r="1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6" customHeight="1" spans="1:14">
      <c r="A12" s="3"/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</row>
    <row r="13" spans="1:14">
      <c r="A13" s="15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14</v>
      </c>
      <c r="J13" s="3"/>
      <c r="K13" s="3" t="s">
        <v>16</v>
      </c>
      <c r="L13" s="3"/>
      <c r="M13" s="3" t="s">
        <v>34</v>
      </c>
      <c r="N13" s="3"/>
    </row>
    <row r="14" spans="1:14">
      <c r="A14" s="16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52" customHeight="1" spans="1:14">
      <c r="A15" s="16"/>
      <c r="B15" s="3" t="s">
        <v>37</v>
      </c>
      <c r="C15" s="3" t="s">
        <v>38</v>
      </c>
      <c r="D15" s="17" t="s">
        <v>39</v>
      </c>
      <c r="E15" s="17"/>
      <c r="F15" s="17"/>
      <c r="G15" s="6">
        <v>12</v>
      </c>
      <c r="H15" s="6">
        <v>12</v>
      </c>
      <c r="I15" s="6">
        <v>20</v>
      </c>
      <c r="J15" s="6"/>
      <c r="K15" s="6">
        <v>20</v>
      </c>
      <c r="L15" s="6"/>
      <c r="M15" s="6"/>
      <c r="N15" s="6"/>
    </row>
    <row r="16" ht="30" customHeight="1" spans="1:14">
      <c r="A16" s="16"/>
      <c r="B16" s="3"/>
      <c r="C16" s="15" t="s">
        <v>40</v>
      </c>
      <c r="D16" s="17" t="s">
        <v>41</v>
      </c>
      <c r="E16" s="17"/>
      <c r="F16" s="17"/>
      <c r="G16" s="6" t="s">
        <v>42</v>
      </c>
      <c r="H16" s="6" t="s">
        <v>42</v>
      </c>
      <c r="I16" s="6">
        <v>10</v>
      </c>
      <c r="J16" s="6"/>
      <c r="K16" s="6">
        <v>10</v>
      </c>
      <c r="L16" s="6"/>
      <c r="M16" s="6"/>
      <c r="N16" s="6"/>
    </row>
    <row r="17" ht="31" customHeight="1" spans="1:14">
      <c r="A17" s="16"/>
      <c r="B17" s="3"/>
      <c r="C17" s="3" t="s">
        <v>43</v>
      </c>
      <c r="D17" s="17" t="s">
        <v>44</v>
      </c>
      <c r="E17" s="17"/>
      <c r="F17" s="17"/>
      <c r="G17" s="6" t="s">
        <v>42</v>
      </c>
      <c r="H17" s="6" t="s">
        <v>42</v>
      </c>
      <c r="I17" s="6">
        <v>10</v>
      </c>
      <c r="J17" s="6"/>
      <c r="K17" s="6">
        <v>10</v>
      </c>
      <c r="L17" s="6"/>
      <c r="M17" s="6"/>
      <c r="N17" s="6"/>
    </row>
    <row r="18" ht="41" customHeight="1" spans="1:14">
      <c r="A18" s="16"/>
      <c r="B18" s="3"/>
      <c r="C18" s="3" t="s">
        <v>45</v>
      </c>
      <c r="D18" s="17" t="s">
        <v>46</v>
      </c>
      <c r="E18" s="17"/>
      <c r="F18" s="17"/>
      <c r="G18" s="6" t="s">
        <v>42</v>
      </c>
      <c r="H18" s="6" t="s">
        <v>42</v>
      </c>
      <c r="I18" s="6">
        <v>10</v>
      </c>
      <c r="J18" s="6"/>
      <c r="K18" s="6">
        <v>10</v>
      </c>
      <c r="L18" s="6"/>
      <c r="M18" s="6"/>
      <c r="N18" s="6"/>
    </row>
    <row r="19" spans="1:14">
      <c r="A19" s="16"/>
      <c r="B19" s="3" t="s">
        <v>47</v>
      </c>
      <c r="C19" s="15" t="s">
        <v>48</v>
      </c>
      <c r="D19" s="17" t="s">
        <v>49</v>
      </c>
      <c r="E19" s="17"/>
      <c r="F19" s="17"/>
      <c r="G19" s="6"/>
      <c r="H19" s="6"/>
      <c r="I19" s="6"/>
      <c r="J19" s="6"/>
      <c r="K19" s="6"/>
      <c r="L19" s="6"/>
      <c r="M19" s="6"/>
      <c r="N19" s="6"/>
    </row>
    <row r="20" ht="39" customHeight="1" spans="1:14">
      <c r="A20" s="16"/>
      <c r="B20" s="3"/>
      <c r="C20" s="15" t="s">
        <v>50</v>
      </c>
      <c r="D20" s="17" t="s">
        <v>51</v>
      </c>
      <c r="E20" s="17"/>
      <c r="F20" s="17"/>
      <c r="G20" s="6" t="s">
        <v>42</v>
      </c>
      <c r="H20" s="6" t="s">
        <v>42</v>
      </c>
      <c r="I20" s="6">
        <v>30</v>
      </c>
      <c r="J20" s="6"/>
      <c r="K20" s="6">
        <v>30</v>
      </c>
      <c r="L20" s="6"/>
      <c r="M20" s="6"/>
      <c r="N20" s="6"/>
    </row>
    <row r="21" spans="1:14">
      <c r="A21" s="16"/>
      <c r="B21" s="3"/>
      <c r="C21" s="15" t="s">
        <v>52</v>
      </c>
      <c r="D21" s="17" t="s">
        <v>49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16"/>
      <c r="B22" s="3"/>
      <c r="C22" s="3" t="s">
        <v>53</v>
      </c>
      <c r="D22" s="17" t="s">
        <v>49</v>
      </c>
      <c r="E22" s="17"/>
      <c r="F22" s="17"/>
      <c r="G22" s="6"/>
      <c r="H22" s="6"/>
      <c r="I22" s="6"/>
      <c r="J22" s="6"/>
      <c r="K22" s="6"/>
      <c r="L22" s="6"/>
      <c r="M22" s="6"/>
      <c r="N22" s="6"/>
    </row>
    <row r="23" ht="31" customHeight="1" spans="1:14">
      <c r="A23" s="16"/>
      <c r="B23" s="15" t="s">
        <v>54</v>
      </c>
      <c r="C23" s="3" t="s">
        <v>55</v>
      </c>
      <c r="D23" s="17" t="s">
        <v>56</v>
      </c>
      <c r="E23" s="17"/>
      <c r="F23" s="17"/>
      <c r="G23" s="6" t="s">
        <v>42</v>
      </c>
      <c r="H23" s="6" t="s">
        <v>42</v>
      </c>
      <c r="I23" s="6">
        <v>10</v>
      </c>
      <c r="J23" s="6"/>
      <c r="K23" s="6">
        <v>10</v>
      </c>
      <c r="L23" s="6"/>
      <c r="M23" s="6"/>
      <c r="N23" s="6"/>
    </row>
    <row r="24" spans="1:14">
      <c r="A24" s="18"/>
      <c r="B24" s="19" t="s">
        <v>15</v>
      </c>
      <c r="C24" s="8" t="s">
        <v>57</v>
      </c>
      <c r="D24" s="20" t="s">
        <v>58</v>
      </c>
      <c r="E24" s="21"/>
      <c r="F24" s="22"/>
      <c r="G24" s="8">
        <f>F7</f>
        <v>2.1036</v>
      </c>
      <c r="H24" s="8">
        <f>H7</f>
        <v>2.1036</v>
      </c>
      <c r="I24" s="9">
        <v>10</v>
      </c>
      <c r="J24" s="10"/>
      <c r="K24" s="26">
        <f>N7</f>
        <v>10</v>
      </c>
      <c r="L24" s="27"/>
      <c r="M24" s="28"/>
      <c r="N24" s="29"/>
    </row>
    <row r="25" spans="1:14">
      <c r="A25" s="23" t="s">
        <v>59</v>
      </c>
      <c r="B25" s="23"/>
      <c r="C25" s="23"/>
      <c r="D25" s="23"/>
      <c r="E25" s="23"/>
      <c r="F25" s="23"/>
      <c r="G25" s="23"/>
      <c r="H25" s="23"/>
      <c r="I25" s="30">
        <f>SUM(I15:J24)</f>
        <v>100</v>
      </c>
      <c r="J25" s="30"/>
      <c r="K25" s="31">
        <f>SUM(K15:L24)</f>
        <v>100</v>
      </c>
      <c r="L25" s="31"/>
      <c r="M25" s="3"/>
      <c r="N25" s="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3"/>
    <mergeCell ref="B13:B14"/>
    <mergeCell ref="B15:B18"/>
    <mergeCell ref="B19:B22"/>
    <mergeCell ref="C13:C14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lenovo</cp:lastModifiedBy>
  <dcterms:created xsi:type="dcterms:W3CDTF">2024-03-05T01:11:00Z</dcterms:created>
  <dcterms:modified xsi:type="dcterms:W3CDTF">2025-08-27T08:39:40Z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