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<sst xmlns="http://schemas.openxmlformats.org/spreadsheetml/2006/main" count="73" uniqueCount="57">
  <si>
    <t>项目支出绩效自评表</t>
  </si>
  <si>
    <t>（ 2024年度）</t>
  </si>
  <si>
    <t>项目名称</t>
  </si>
  <si>
    <t>办公及业务用房装修改造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</si>
  <si>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</si>
  <si>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</si>
  <si>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</si>
  <si>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</si>
  <si>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</si>
  <si>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</si>
  <si>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</si>
  <si>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</si>
  <si>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</si>
  <si>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</si>
  <si>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</si>
  <si>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</si>
  <si>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</si>
  <si>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</si>
  <si>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</si>
  <si>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</si>
  <si>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</si>
  <si>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</si>
  <si>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</si>
  <si>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</si>
  <si>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专业评价、业主评价和管理评价三个方面，查找发现物业管理中存在的问题，结合检查情况对物业服务项目进行排名打分，并将评价情况反馈给物业服务企业，督促物业服务企业对照存在问题积极整改、规范提升。同时针对评价中出现的频率较高的共性问题，邀请评估专家对物业进行面对面的培训和指导，普及物业管理内业、外业方面的专业知识，督促物业服务企业按照专家提出的标准规范日常管理，不断提升管理水平，逐渐向规范化、专业化的物业管理接轨。</t>
  </si>
  <si>
    <t>完成1次物业服务综合评价工作。通过专业评价、业主评价和管理评价三个方面，查找发现物业管理中存在的问题，结合检查情况对物业服务项目进行排名打分，并将评价情况反馈给物业服务企业，督促物业服务企业对照存在问题积极整改、规范提升。同时针对评价中出现的频率较高的共性问题，邀请评估专家对物业进行面对面的培训和指导，普及物业管理内业、外业方面的专业知识，督促物业服务企业按照专家提出的标准规范日常管理，不断提升管理水平，逐渐向规范化、专业化的物业管理接轨。 居民基本满意无重大投诉。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</si>
  <si>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</si>
  <si>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</si>
  <si>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</si>
  <si>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</si>
  <si>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</si>
  <si>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</si>
  <si>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</si>
  <si>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</si>
  <si>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</si>
  <si>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</si>
  <si>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</si>
  <si>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居住小区物业服务综合评价</t>
  </si>
  <si>
    <t>质量指标</t>
  </si>
  <si>
    <t>评价辖区物业企业服务</t>
  </si>
  <si>
    <t>定性</t>
  </si>
  <si>
    <t>时效指标</t>
  </si>
  <si>
    <t>2024年年底前完成评价工作</t>
  </si>
  <si>
    <t>效益指标</t>
  </si>
  <si>
    <t>经济效益指标</t>
  </si>
  <si>
    <t>不涉及</t>
  </si>
  <si>
    <t>社会效益指标</t>
  </si>
  <si>
    <t>环境秩序运行</t>
  </si>
  <si>
    <t>生态效益指标</t>
  </si>
  <si>
    <t>可持续影响指标</t>
  </si>
  <si>
    <t>推动辖区物业服务水平不断向好</t>
  </si>
  <si>
    <t>满意度指标</t>
  </si>
  <si>
    <t>服务对象满意度指标</t>
  </si>
  <si>
    <t>居民对辖区环境的满意度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</si>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</sst>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20" sqref="H2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30</v>
      </c>
      <c r="F6" s="7">
        <f>F7+F8+F9</f>
        <v>15</v>
      </c>
      <c r="G6" s="8"/>
      <c r="H6" s="7">
        <f>H7+H8+H9</f>
        <v>11.85855</v>
      </c>
      <c r="I6" s="8"/>
      <c r="J6" s="3">
        <v>10</v>
      </c>
      <c r="K6" s="3"/>
      <c r="L6" s="6"/>
      <c r="M6" s="6"/>
      <c r="N6" s="24">
        <f>H6/F6*10</f>
        <v>7.9057</v>
      </c>
    </row>
    <row r="7" spans="1:14">
      <c r="A7" s="9"/>
      <c r="B7" s="9"/>
      <c r="C7" s="3" t="s">
        <v>17</v>
      </c>
      <c r="D7" s="3"/>
      <c r="E7" s="10">
        <v>30</v>
      </c>
      <c r="F7" s="11">
        <v>15</v>
      </c>
      <c r="G7" s="12"/>
      <c r="H7" s="10">
        <v>11.85855</v>
      </c>
      <c r="I7" s="4"/>
      <c r="J7" s="3" t="s">
        <v>18</v>
      </c>
      <c r="K7" s="3"/>
      <c r="L7" s="25">
        <f>H7/F7</f>
        <v>0.79057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87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</v>
      </c>
      <c r="H14" s="13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 t="s">
        <v>43</v>
      </c>
      <c r="C17" s="14" t="s">
        <v>44</v>
      </c>
      <c r="D17" s="16" t="s">
        <v>45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14" t="s">
        <v>46</v>
      </c>
      <c r="D18" s="16" t="s">
        <v>47</v>
      </c>
      <c r="E18" s="16"/>
      <c r="F18" s="16"/>
      <c r="G18" s="13" t="s">
        <v>40</v>
      </c>
      <c r="H18" s="13" t="s">
        <v>40</v>
      </c>
      <c r="I18" s="13">
        <v>20</v>
      </c>
      <c r="J18" s="13"/>
      <c r="K18" s="13">
        <v>20</v>
      </c>
      <c r="L18" s="13"/>
      <c r="M18" s="13"/>
      <c r="N18" s="13"/>
    </row>
    <row r="19" spans="1:14">
      <c r="A19" s="15"/>
      <c r="B19" s="3"/>
      <c r="C19" s="14" t="s">
        <v>48</v>
      </c>
      <c r="D19" s="16" t="s">
        <v>45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49</v>
      </c>
      <c r="D20" s="16" t="s">
        <v>50</v>
      </c>
      <c r="E20" s="16"/>
      <c r="F20" s="16"/>
      <c r="G20" s="13" t="s">
        <v>40</v>
      </c>
      <c r="H20" s="13" t="s">
        <v>40</v>
      </c>
      <c r="I20" s="13">
        <v>10</v>
      </c>
      <c r="J20" s="13"/>
      <c r="K20" s="13">
        <v>10</v>
      </c>
      <c r="L20" s="13"/>
      <c r="M20" s="13"/>
      <c r="N20" s="13"/>
    </row>
    <row r="21" ht="22.5" spans="1:14">
      <c r="A21" s="15"/>
      <c r="B21" s="14" t="s">
        <v>51</v>
      </c>
      <c r="C21" s="3" t="s">
        <v>52</v>
      </c>
      <c r="D21" s="16" t="s">
        <v>53</v>
      </c>
      <c r="E21" s="16"/>
      <c r="F21" s="16"/>
      <c r="G21" s="17">
        <v>0.85</v>
      </c>
      <c r="H21" s="17">
        <v>0.85</v>
      </c>
      <c r="I21" s="13">
        <v>20</v>
      </c>
      <c r="J21" s="13"/>
      <c r="K21" s="13">
        <v>20</v>
      </c>
      <c r="L21" s="13"/>
      <c r="M21" s="13"/>
      <c r="N21" s="13"/>
    </row>
    <row r="22" spans="1:14">
      <c r="A22" s="18"/>
      <c r="B22" s="19" t="s">
        <v>13</v>
      </c>
      <c r="C22" s="6" t="s">
        <v>54</v>
      </c>
      <c r="D22" s="20" t="s">
        <v>55</v>
      </c>
      <c r="E22" s="21"/>
      <c r="F22" s="22"/>
      <c r="G22" s="6">
        <f>F6</f>
        <v>15</v>
      </c>
      <c r="H22" s="6">
        <f>H6</f>
        <v>11.85855</v>
      </c>
      <c r="I22" s="7">
        <v>10</v>
      </c>
      <c r="J22" s="8"/>
      <c r="K22" s="26">
        <f>N6</f>
        <v>7.9057</v>
      </c>
      <c r="L22" s="27"/>
      <c r="M22" s="28"/>
      <c r="N22" s="29"/>
    </row>
    <row r="23" spans="1:14">
      <c r="A23" s="23" t="s">
        <v>56</v>
      </c>
      <c r="B23" s="23"/>
      <c r="C23" s="23"/>
      <c r="D23" s="23"/>
      <c r="E23" s="23"/>
      <c r="F23" s="23"/>
      <c r="G23" s="23"/>
      <c r="H23" s="23"/>
      <c r="I23" s="30">
        <f>SUM(I14:J22)</f>
        <v>100</v>
      </c>
      <c r="J23" s="30"/>
      <c r="K23" s="31">
        <f>SUM(K14:L22)</f>
        <v>97.9057</v>
      </c>
      <c r="L23" s="31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