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<sst xmlns="http://schemas.openxmlformats.org/spreadsheetml/2006/main" count="79" uniqueCount="64">
  <si>
    <t>项目支出绩效自评表</t>
  </si>
  <si>
    <t>（ 2024年度）</t>
  </si>
  <si>
    <t>项目名称</t>
  </si>
  <si>
    <t>地区红十字工作经费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</si>
  <si>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</si>
  <si>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</si>
  <si>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</si>
  <si>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</si>
  <si>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</si>
  <si>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</si>
  <si>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</si>
  <si>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</si>
  <si>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</si>
  <si>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</si>
  <si>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</si>
  <si>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</si>
  <si>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</si>
  <si>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</si>
  <si>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</si>
  <si>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</si>
  <si>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</si>
  <si>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</si>
  <si>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</si>
  <si>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</si>
  <si>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通过组织应急救护培训，让更多人学会急救技术，必要时挽救生命； 开展日常红十字工作，弘扬红十字会人道主义精神。</t>
  </si>
  <si>
    <t>弘扬红十字会人道主义精神，全年组织402人参与献血活动，共献血690单位；为街道干部、居民和辖区企事业单位员工开展了应急救护培训12场次，约700人参与，考核取得急救技能证书442人。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</si>
  <si>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</si>
  <si>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</si>
  <si>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</si>
  <si>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</si>
  <si>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</si>
  <si>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</si>
  <si>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</si>
  <si>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</si>
  <si>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</si>
  <si>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</si>
  <si>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</si>
  <si>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有效献血690个单位。</t>
  </si>
  <si>
    <t>=690</t>
  </si>
  <si>
    <t>为23个社区及27个辖区会员单位订阅2类红十字专刊。</t>
  </si>
  <si>
    <t>=2</t>
  </si>
  <si>
    <t>按照区任务要求，每年开展应急救护取证培训300人</t>
  </si>
  <si>
    <t>=300</t>
  </si>
  <si>
    <t>质量指标</t>
  </si>
  <si>
    <t>有效献血690个单位；取得培训证书</t>
  </si>
  <si>
    <t>定性</t>
  </si>
  <si>
    <t>优</t>
  </si>
  <si>
    <t>时效指标</t>
  </si>
  <si>
    <t>5-9月开展献血采取多批次、小规模、分区域的方式</t>
  </si>
  <si>
    <t>效益指标</t>
  </si>
  <si>
    <t>经济效益指标</t>
  </si>
  <si>
    <t>不涉及</t>
  </si>
  <si>
    <t>社会效益指标</t>
  </si>
  <si>
    <t>宣传弘扬红十字会的“人道、博爱、奉献”精神，通过无偿献血，帮助需要用血的病人，挽救更多的生命，弘扬红会精神</t>
  </si>
  <si>
    <t>生态效益指标</t>
  </si>
  <si>
    <t>可持续影响指标</t>
  </si>
  <si>
    <t>通过无偿献血，帮助需要用血的病人，挽救更多的生命，弘扬红会精神</t>
  </si>
  <si>
    <t>满意度指标</t>
  </si>
  <si>
    <t>服务对象满意度指标</t>
  </si>
  <si>
    <t>增强地区会员单位、辖区居民、无偿献血者对街道工作的认可</t>
  </si>
  <si>
    <t>≥90％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</si>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</sst>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workbookViewId="0">
      <selection activeCell="H11" sqref="H11:N1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2" max="12" width="7.275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71.1</v>
      </c>
      <c r="F6" s="7">
        <f>F7+F8+F9</f>
        <v>80.45</v>
      </c>
      <c r="G6" s="8"/>
      <c r="H6" s="7">
        <f>H7+H8+H9</f>
        <v>79.9858</v>
      </c>
      <c r="I6" s="8"/>
      <c r="J6" s="3">
        <v>10</v>
      </c>
      <c r="K6" s="3"/>
      <c r="L6" s="6"/>
      <c r="M6" s="6"/>
      <c r="N6" s="24">
        <f>H6/F6*10</f>
        <v>9.94229956494717</v>
      </c>
    </row>
    <row r="7" spans="1:14">
      <c r="A7" s="9"/>
      <c r="B7" s="9"/>
      <c r="C7" s="3" t="s">
        <v>17</v>
      </c>
      <c r="D7" s="3"/>
      <c r="E7" s="10">
        <v>71.1</v>
      </c>
      <c r="F7" s="11">
        <v>80.45</v>
      </c>
      <c r="G7" s="12"/>
      <c r="H7" s="10">
        <v>79.9858</v>
      </c>
      <c r="I7" s="4"/>
      <c r="J7" s="3" t="s">
        <v>18</v>
      </c>
      <c r="K7" s="3"/>
      <c r="L7" s="25">
        <f>H7/F7</f>
        <v>0.994229956494717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32" t="s">
        <v>38</v>
      </c>
      <c r="H14" s="13">
        <v>690</v>
      </c>
      <c r="I14" s="13">
        <v>10</v>
      </c>
      <c r="J14" s="13"/>
      <c r="K14" s="13">
        <v>10</v>
      </c>
      <c r="L14" s="13"/>
      <c r="M14" s="13"/>
      <c r="N14" s="13"/>
    </row>
    <row r="15" ht="36" customHeight="1" spans="1:14">
      <c r="A15" s="15"/>
      <c r="B15" s="3"/>
      <c r="C15" s="3"/>
      <c r="D15" s="16" t="s">
        <v>39</v>
      </c>
      <c r="E15" s="16"/>
      <c r="F15" s="16"/>
      <c r="G15" s="32" t="s">
        <v>40</v>
      </c>
      <c r="H15" s="13">
        <v>2</v>
      </c>
      <c r="I15" s="26">
        <v>10</v>
      </c>
      <c r="J15" s="27"/>
      <c r="K15" s="26">
        <v>10</v>
      </c>
      <c r="L15" s="27"/>
      <c r="M15" s="26"/>
      <c r="N15" s="27"/>
    </row>
    <row r="16" ht="37" customHeight="1" spans="1:14">
      <c r="A16" s="15"/>
      <c r="B16" s="3"/>
      <c r="C16" s="3"/>
      <c r="D16" s="16" t="s">
        <v>41</v>
      </c>
      <c r="E16" s="16"/>
      <c r="F16" s="16"/>
      <c r="G16" s="32" t="s">
        <v>42</v>
      </c>
      <c r="H16" s="13">
        <v>442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14" t="s">
        <v>43</v>
      </c>
      <c r="D17" s="16" t="s">
        <v>44</v>
      </c>
      <c r="E17" s="16"/>
      <c r="F17" s="16"/>
      <c r="G17" s="13" t="s">
        <v>45</v>
      </c>
      <c r="H17" s="13" t="s">
        <v>46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3" t="s">
        <v>47</v>
      </c>
      <c r="D18" s="16" t="s">
        <v>48</v>
      </c>
      <c r="E18" s="16"/>
      <c r="F18" s="16"/>
      <c r="G18" s="13" t="s">
        <v>45</v>
      </c>
      <c r="H18" s="13" t="s">
        <v>46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 t="s">
        <v>49</v>
      </c>
      <c r="C19" s="14" t="s">
        <v>50</v>
      </c>
      <c r="D19" s="16" t="s">
        <v>51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14" t="s">
        <v>52</v>
      </c>
      <c r="D20" s="16" t="s">
        <v>53</v>
      </c>
      <c r="E20" s="16"/>
      <c r="F20" s="16"/>
      <c r="G20" s="13" t="s">
        <v>45</v>
      </c>
      <c r="H20" s="13" t="s">
        <v>46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14" t="s">
        <v>54</v>
      </c>
      <c r="D21" s="16" t="s">
        <v>51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/>
      <c r="C22" s="3" t="s">
        <v>55</v>
      </c>
      <c r="D22" s="16" t="s">
        <v>56</v>
      </c>
      <c r="E22" s="16"/>
      <c r="F22" s="16"/>
      <c r="G22" s="13" t="s">
        <v>45</v>
      </c>
      <c r="H22" s="13" t="s">
        <v>46</v>
      </c>
      <c r="I22" s="13">
        <v>10</v>
      </c>
      <c r="J22" s="13"/>
      <c r="K22" s="13">
        <v>10</v>
      </c>
      <c r="L22" s="13"/>
      <c r="M22" s="13"/>
      <c r="N22" s="13"/>
    </row>
    <row r="23" ht="22.5" spans="1:14">
      <c r="A23" s="15"/>
      <c r="B23" s="14" t="s">
        <v>57</v>
      </c>
      <c r="C23" s="3" t="s">
        <v>58</v>
      </c>
      <c r="D23" s="16" t="s">
        <v>59</v>
      </c>
      <c r="E23" s="16"/>
      <c r="F23" s="16"/>
      <c r="G23" s="13" t="s">
        <v>60</v>
      </c>
      <c r="H23" s="17">
        <v>0.99</v>
      </c>
      <c r="I23" s="13">
        <v>10</v>
      </c>
      <c r="J23" s="13"/>
      <c r="K23" s="13">
        <v>10</v>
      </c>
      <c r="L23" s="13"/>
      <c r="M23" s="13"/>
      <c r="N23" s="13"/>
    </row>
    <row r="24" spans="1:14">
      <c r="A24" s="18"/>
      <c r="B24" s="19" t="s">
        <v>13</v>
      </c>
      <c r="C24" s="6" t="s">
        <v>61</v>
      </c>
      <c r="D24" s="20" t="s">
        <v>62</v>
      </c>
      <c r="E24" s="21"/>
      <c r="F24" s="22"/>
      <c r="G24" s="6">
        <f>F6</f>
        <v>80.45</v>
      </c>
      <c r="H24" s="6">
        <f>H6</f>
        <v>79.9858</v>
      </c>
      <c r="I24" s="7">
        <v>10</v>
      </c>
      <c r="J24" s="8"/>
      <c r="K24" s="28">
        <f>N6</f>
        <v>9.94229956494717</v>
      </c>
      <c r="L24" s="29"/>
      <c r="M24" s="26"/>
      <c r="N24" s="27"/>
    </row>
    <row r="25" spans="1:14">
      <c r="A25" s="23" t="s">
        <v>63</v>
      </c>
      <c r="B25" s="23"/>
      <c r="C25" s="23"/>
      <c r="D25" s="23"/>
      <c r="E25" s="23"/>
      <c r="F25" s="23"/>
      <c r="G25" s="23"/>
      <c r="H25" s="23"/>
      <c r="I25" s="30">
        <f>SUM(I14:J24)</f>
        <v>100</v>
      </c>
      <c r="J25" s="30"/>
      <c r="K25" s="31">
        <f>SUM(K14:L24)</f>
        <v>99.9422995649472</v>
      </c>
      <c r="L25" s="3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4:C16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2024-03-05T17:11:00Z</dcterms:created>
  <dcterms:modified xsi:type="dcterms:W3CDTF">2025-08-27T08:33:17Z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