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<sst xmlns="http://schemas.openxmlformats.org/spreadsheetml/2006/main" count="76" uniqueCount="57">
  <si>
    <t>项目支出绩效自评表</t>
  </si>
  <si>
    <t>（ 2024年度）</t>
  </si>
  <si>
    <t>项目名称</t>
  </si>
  <si>
    <t>城乡医疗救助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</si>
  <si>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</si>
  <si>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</si>
  <si>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</si>
  <si>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</si>
  <si>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</si>
  <si>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</si>
  <si>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</si>
  <si>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</si>
  <si>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</si>
  <si>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</si>
  <si>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</si>
  <si>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</si>
  <si>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</si>
  <si>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</si>
  <si>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</si>
  <si>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</si>
  <si>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</si>
  <si>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</si>
  <si>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</si>
  <si>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</si>
  <si>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为老党员、老积极分子和退养人员提供药费报销，保障其基本的退休生活。</t>
  </si>
  <si>
    <t>为辖区的老党员、老积极分子和退养人员药费报销。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</si>
  <si>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</si>
  <si>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</si>
  <si>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</si>
  <si>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</si>
  <si>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</si>
  <si>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</si>
  <si>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</si>
  <si>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</si>
  <si>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</si>
  <si>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</si>
  <si>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</si>
  <si>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年为退养人员、老积极分子、因病致贫家庭开展医疗救助人数</t>
  </si>
  <si>
    <t>小于100</t>
  </si>
  <si>
    <t>质量指标</t>
  </si>
  <si>
    <t>认真做好退养人员和老积极分子药费二次报销</t>
  </si>
  <si>
    <t>好</t>
  </si>
  <si>
    <t>时效指标</t>
  </si>
  <si>
    <t>每年按时完成退养人员、老积极分子、因病致贫家庭医疗救助</t>
  </si>
  <si>
    <t>效益指标</t>
  </si>
  <si>
    <t>经济效益指标</t>
  </si>
  <si>
    <t>不涉及</t>
  </si>
  <si>
    <t>社会效益指标</t>
  </si>
  <si>
    <t>为退养人员和老积极分子做好报销服务</t>
  </si>
  <si>
    <t>生态效益指标</t>
  </si>
  <si>
    <t>可持续影响指标</t>
  </si>
  <si>
    <t>满意度指标</t>
  </si>
  <si>
    <t>服务对象满意度指标</t>
  </si>
  <si>
    <t>接受区人保局委托第三方满意度调查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</si>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</sst>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30" borderId="15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1" fillId="23" borderId="14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115" zoomScaleNormal="115" workbookViewId="0">
      <selection activeCell="D21" sqref="D21:F21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25" customWidth="1"/>
    <col min="6" max="6" width="6.5" customWidth="1"/>
    <col min="7" max="7" width="6.375" customWidth="1"/>
    <col min="8" max="8" width="8.75" customWidth="1"/>
    <col min="9" max="9" width="7.5" customWidth="1"/>
    <col min="10" max="11" width="4.375" customWidth="1"/>
    <col min="14" max="14" width="10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115.46</v>
      </c>
      <c r="F6" s="7">
        <f>F7+F8+F9</f>
        <v>54.46</v>
      </c>
      <c r="G6" s="8"/>
      <c r="H6" s="7">
        <f>H7+H8+H9</f>
        <v>39.054582</v>
      </c>
      <c r="I6" s="8"/>
      <c r="J6" s="3">
        <v>10</v>
      </c>
      <c r="K6" s="3"/>
      <c r="L6" s="6"/>
      <c r="M6" s="6"/>
      <c r="N6" s="24">
        <f>H6/F6*10</f>
        <v>7.17124164524422</v>
      </c>
    </row>
    <row r="7" spans="1:14">
      <c r="A7" s="9"/>
      <c r="B7" s="9"/>
      <c r="C7" s="3" t="s">
        <v>17</v>
      </c>
      <c r="D7" s="3"/>
      <c r="E7" s="10">
        <v>115.46</v>
      </c>
      <c r="F7" s="11">
        <v>54.46</v>
      </c>
      <c r="G7" s="12"/>
      <c r="H7" s="10">
        <v>39.054582</v>
      </c>
      <c r="I7" s="4"/>
      <c r="J7" s="3" t="s">
        <v>18</v>
      </c>
      <c r="K7" s="3"/>
      <c r="L7" s="25">
        <f>H7/F7</f>
        <v>0.717124164524422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37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ht="31" customHeight="1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3">
        <v>98</v>
      </c>
      <c r="I14" s="13">
        <v>20</v>
      </c>
      <c r="J14" s="13"/>
      <c r="K14" s="13">
        <v>20</v>
      </c>
      <c r="L14" s="13"/>
      <c r="M14" s="13"/>
      <c r="N14" s="13"/>
    </row>
    <row r="15" ht="31" customHeight="1" spans="1:14">
      <c r="A15" s="15"/>
      <c r="B15" s="3"/>
      <c r="C15" s="14" t="s">
        <v>39</v>
      </c>
      <c r="D15" s="16" t="s">
        <v>40</v>
      </c>
      <c r="E15" s="16"/>
      <c r="F15" s="16"/>
      <c r="G15" s="13" t="s">
        <v>41</v>
      </c>
      <c r="H15" s="13" t="s">
        <v>41</v>
      </c>
      <c r="I15" s="13">
        <v>20</v>
      </c>
      <c r="J15" s="13"/>
      <c r="K15" s="13">
        <v>20</v>
      </c>
      <c r="L15" s="13"/>
      <c r="M15" s="13"/>
      <c r="N15" s="13"/>
    </row>
    <row r="16" ht="31" customHeight="1" spans="1:14">
      <c r="A16" s="15"/>
      <c r="B16" s="3"/>
      <c r="C16" s="3" t="s">
        <v>42</v>
      </c>
      <c r="D16" s="16" t="s">
        <v>43</v>
      </c>
      <c r="E16" s="16"/>
      <c r="F16" s="16"/>
      <c r="G16" s="13" t="s">
        <v>41</v>
      </c>
      <c r="H16" s="13" t="s">
        <v>41</v>
      </c>
      <c r="I16" s="13">
        <v>20</v>
      </c>
      <c r="J16" s="13"/>
      <c r="K16" s="13">
        <v>20</v>
      </c>
      <c r="L16" s="13"/>
      <c r="M16" s="13"/>
      <c r="N16" s="13"/>
    </row>
    <row r="17" ht="31" customHeight="1" spans="1:14">
      <c r="A17" s="15"/>
      <c r="B17" s="3" t="s">
        <v>44</v>
      </c>
      <c r="C17" s="14" t="s">
        <v>45</v>
      </c>
      <c r="D17" s="16" t="s">
        <v>46</v>
      </c>
      <c r="E17" s="16"/>
      <c r="F17" s="16"/>
      <c r="G17" s="13" t="s">
        <v>41</v>
      </c>
      <c r="H17" s="13" t="s">
        <v>41</v>
      </c>
      <c r="I17" s="13">
        <v>10</v>
      </c>
      <c r="J17" s="13"/>
      <c r="K17" s="13">
        <v>10</v>
      </c>
      <c r="L17" s="13"/>
      <c r="M17" s="13"/>
      <c r="N17" s="13"/>
    </row>
    <row r="18" ht="31" customHeight="1" spans="1:14">
      <c r="A18" s="15"/>
      <c r="B18" s="3"/>
      <c r="C18" s="14" t="s">
        <v>47</v>
      </c>
      <c r="D18" s="16" t="s">
        <v>48</v>
      </c>
      <c r="E18" s="16"/>
      <c r="F18" s="16"/>
      <c r="G18" s="13" t="s">
        <v>41</v>
      </c>
      <c r="H18" s="13" t="s">
        <v>41</v>
      </c>
      <c r="I18" s="13">
        <v>10</v>
      </c>
      <c r="J18" s="13"/>
      <c r="K18" s="13">
        <v>10</v>
      </c>
      <c r="L18" s="13"/>
      <c r="M18" s="13"/>
      <c r="N18" s="13"/>
    </row>
    <row r="19" ht="31" customHeight="1" spans="1:14">
      <c r="A19" s="15"/>
      <c r="B19" s="3"/>
      <c r="C19" s="14" t="s">
        <v>49</v>
      </c>
      <c r="D19" s="16" t="s">
        <v>46</v>
      </c>
      <c r="E19" s="16"/>
      <c r="F19" s="16"/>
      <c r="G19" s="13"/>
      <c r="H19" s="13"/>
      <c r="I19" s="13"/>
      <c r="J19" s="13"/>
      <c r="K19" s="13"/>
      <c r="L19" s="13"/>
      <c r="M19" s="13"/>
      <c r="N19" s="13"/>
    </row>
    <row r="20" ht="31" customHeight="1" spans="1:14">
      <c r="A20" s="15"/>
      <c r="B20" s="3"/>
      <c r="C20" s="3" t="s">
        <v>50</v>
      </c>
      <c r="D20" s="16" t="s">
        <v>46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ht="31" customHeight="1" spans="1:14">
      <c r="A21" s="15"/>
      <c r="B21" s="14" t="s">
        <v>51</v>
      </c>
      <c r="C21" s="3" t="s">
        <v>52</v>
      </c>
      <c r="D21" s="16" t="s">
        <v>53</v>
      </c>
      <c r="E21" s="16"/>
      <c r="F21" s="16"/>
      <c r="G21" s="17" t="s">
        <v>41</v>
      </c>
      <c r="H21" s="17" t="s">
        <v>41</v>
      </c>
      <c r="I21" s="13">
        <v>10</v>
      </c>
      <c r="J21" s="13"/>
      <c r="K21" s="13">
        <v>10</v>
      </c>
      <c r="L21" s="13"/>
      <c r="M21" s="13"/>
      <c r="N21" s="13"/>
    </row>
    <row r="22" spans="1:14">
      <c r="A22" s="18"/>
      <c r="B22" s="19" t="s">
        <v>13</v>
      </c>
      <c r="C22" s="6" t="s">
        <v>54</v>
      </c>
      <c r="D22" s="20" t="s">
        <v>55</v>
      </c>
      <c r="E22" s="21"/>
      <c r="F22" s="22"/>
      <c r="G22" s="6">
        <f>F6</f>
        <v>54.46</v>
      </c>
      <c r="H22" s="6">
        <f>H6</f>
        <v>39.054582</v>
      </c>
      <c r="I22" s="7">
        <v>10</v>
      </c>
      <c r="J22" s="8"/>
      <c r="K22" s="26">
        <f>N6</f>
        <v>7.17124164524422</v>
      </c>
      <c r="L22" s="27"/>
      <c r="M22" s="28"/>
      <c r="N22" s="29"/>
    </row>
    <row r="23" spans="1:14">
      <c r="A23" s="23" t="s">
        <v>56</v>
      </c>
      <c r="B23" s="23"/>
      <c r="C23" s="23"/>
      <c r="D23" s="23"/>
      <c r="E23" s="23"/>
      <c r="F23" s="23"/>
      <c r="G23" s="23"/>
      <c r="H23" s="23"/>
      <c r="I23" s="30">
        <f>SUM(I14:J22)</f>
        <v>100</v>
      </c>
      <c r="J23" s="30"/>
      <c r="K23" s="31">
        <f>SUM(K14:L22)</f>
        <v>97.1712416452442</v>
      </c>
      <c r="L23" s="31"/>
      <c r="M23" s="3"/>
      <c r="N23" s="3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1"/>
    <mergeCell ref="B12:B13"/>
    <mergeCell ref="B14:B16"/>
    <mergeCell ref="B17:B20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2025-08-27T08:44:13Z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