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 (妇联)" sheetId="5" r:id="rId1"/>
  </sheets>
  <calcPr calcId="144525"/>
</workbook>
</file>

<file path=xl/sharedStrings.xml><?xml version="1.0" encoding="utf-8"?>
<sst xmlns="http://schemas.openxmlformats.org/spreadsheetml/2006/main" count="73" uniqueCount="61">
  <si>
    <t>项目支出绩效自评表</t>
  </si>
  <si>
    <t>（ 2024年度）</t>
  </si>
  <si>
    <t>项目名称</t>
  </si>
  <si>
    <t>妇联经费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</si>
  <si>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</si>
  <si>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</si>
  <si>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</si>
  <si>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</si>
  <si>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</si>
  <si>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</si>
  <si>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</si>
  <si>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</si>
  <si>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</si>
  <si>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</si>
  <si>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</si>
  <si>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</si>
  <si>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</si>
  <si>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</si>
  <si>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</si>
  <si>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</si>
  <si>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</si>
  <si>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</si>
  <si>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</si>
  <si>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</si>
  <si>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发挥妇联组织“联”字优势，强化“妇女之家”服务功能，持续开展特色家庭创建活动，发动群众参与寻找“最美家庭”，以“小家”带动“大家”。依托社区家长学校和儿童之家，根据儿童身心特点和家庭建设需要，开展各类家庭教育宣传实践活动，做好妇女法治宣传教育和维权服务，推动地区家庭文明建设工作发展。  </t>
  </si>
  <si>
    <t>拓展“妇女之家”功能，充分发挥党群服务中心、社区妇联的阵地资源，开展最美家庭创建、优秀女性挖掘宣传，开展志愿服务、文化传承、科学家教、法律宣讲等活动，提高妇女儿童法治意识，维护妇儿合法权益,帮扶关爱困难妇女儿童及家庭，推动形成重视支持家庭文明建设、弘扬良好社会风尚的浓厚氛围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</si>
  <si>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</si>
  <si>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</si>
  <si>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</si>
  <si>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</si>
  <si>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</si>
  <si>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</si>
  <si>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</si>
  <si>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</si>
  <si>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</si>
  <si>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</si>
  <si>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</si>
  <si>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全年开展各项活动覆盖人群</t>
  </si>
  <si>
    <t>质量指标</t>
  </si>
  <si>
    <t>根据未成年人、妇女等不同对象及特点开展活动</t>
  </si>
  <si>
    <t>好坏</t>
  </si>
  <si>
    <t>好</t>
  </si>
  <si>
    <t>时效指标</t>
  </si>
  <si>
    <t>活动实施时间；结合需要抓住重要节日和时点开展活动次数</t>
  </si>
  <si>
    <t>成本指标</t>
  </si>
  <si>
    <t>预算总规模控制</t>
  </si>
  <si>
    <t>效益指标</t>
  </si>
  <si>
    <t>经济效益指标</t>
  </si>
  <si>
    <t>不涉及</t>
  </si>
  <si>
    <t>社会效益指标</t>
  </si>
  <si>
    <t>保护妇女儿童权益，加强家庭文明建设</t>
  </si>
  <si>
    <t>优</t>
  </si>
  <si>
    <t>生态效益指标</t>
  </si>
  <si>
    <t>可持续影响指标</t>
  </si>
  <si>
    <t>推动形成全社会重视支持家庭文明建设、弘扬良好社会风尚的浓厚氛围；提升妇联组织在妇女群众中的吸引力、凝聚力和影响力；不断提升家长的科学教育理念和能力，为未成年人健康成长营造良好的家庭氛围和社会环境；培养妇女和家庭成员尊法、学法、守法、用法，自觉遵纪守法的行为习惯。</t>
  </si>
  <si>
    <t>满意度指标</t>
  </si>
  <si>
    <t>服务对象满意度指标</t>
  </si>
  <si>
    <t>活动的服务对象满意度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</si>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</sst>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45" zoomScaleNormal="145" topLeftCell="A13" workbookViewId="0">
      <selection activeCell="D21" sqref="D21:F2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3.0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 t="shared" ref="E6:H6" si="0">E7+E8+E9</f>
        <v>9</v>
      </c>
      <c r="F6" s="7">
        <f t="shared" si="0"/>
        <v>9</v>
      </c>
      <c r="G6" s="8"/>
      <c r="H6" s="9">
        <v>8.960416</v>
      </c>
      <c r="I6" s="4"/>
      <c r="J6" s="3">
        <v>10</v>
      </c>
      <c r="K6" s="3"/>
      <c r="L6" s="6"/>
      <c r="M6" s="6"/>
      <c r="N6" s="25">
        <f>H6/F6*10</f>
        <v>9.95601777777778</v>
      </c>
    </row>
    <row r="7" spans="1:14">
      <c r="A7" s="10"/>
      <c r="B7" s="10"/>
      <c r="C7" s="3" t="s">
        <v>17</v>
      </c>
      <c r="D7" s="3"/>
      <c r="E7" s="9">
        <v>9</v>
      </c>
      <c r="F7" s="11">
        <v>9</v>
      </c>
      <c r="G7" s="12"/>
      <c r="H7" s="9">
        <v>8.960416</v>
      </c>
      <c r="I7" s="4"/>
      <c r="J7" s="3" t="s">
        <v>18</v>
      </c>
      <c r="K7" s="3"/>
      <c r="L7" s="26">
        <f t="shared" ref="L7:L9" si="1">H7/F7</f>
        <v>0.995601777777778</v>
      </c>
      <c r="M7" s="26"/>
      <c r="N7" s="3" t="s">
        <v>18</v>
      </c>
    </row>
    <row r="8" spans="1:14">
      <c r="A8" s="10"/>
      <c r="B8" s="10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 t="shared" si="1"/>
        <v>#DIV/0!</v>
      </c>
      <c r="M8" s="6"/>
      <c r="N8" s="3" t="s">
        <v>18</v>
      </c>
    </row>
    <row r="9" spans="1:14">
      <c r="A9" s="10"/>
      <c r="B9" s="10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si="1"/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7">
        <v>300</v>
      </c>
      <c r="H14" s="17">
        <v>500</v>
      </c>
      <c r="I14" s="17">
        <v>10</v>
      </c>
      <c r="J14" s="17"/>
      <c r="K14" s="17">
        <v>10</v>
      </c>
      <c r="L14" s="17"/>
      <c r="M14" s="17"/>
      <c r="N14" s="17"/>
    </row>
    <row r="15" ht="23" customHeight="1" spans="1:14">
      <c r="A15" s="15"/>
      <c r="B15" s="3"/>
      <c r="C15" s="14" t="s">
        <v>38</v>
      </c>
      <c r="D15" s="16" t="s">
        <v>39</v>
      </c>
      <c r="E15" s="16"/>
      <c r="F15" s="16"/>
      <c r="G15" s="17" t="s">
        <v>40</v>
      </c>
      <c r="H15" s="17" t="s">
        <v>41</v>
      </c>
      <c r="I15" s="17">
        <v>15</v>
      </c>
      <c r="J15" s="17"/>
      <c r="K15" s="17">
        <v>15</v>
      </c>
      <c r="L15" s="17"/>
      <c r="M15" s="17"/>
      <c r="N15" s="17"/>
    </row>
    <row r="16" ht="28" customHeight="1" spans="1:14">
      <c r="A16" s="15"/>
      <c r="B16" s="3"/>
      <c r="C16" s="3" t="s">
        <v>42</v>
      </c>
      <c r="D16" s="16" t="s">
        <v>43</v>
      </c>
      <c r="E16" s="16"/>
      <c r="F16" s="16"/>
      <c r="G16" s="17">
        <v>11</v>
      </c>
      <c r="H16" s="17">
        <v>11</v>
      </c>
      <c r="I16" s="27">
        <v>15</v>
      </c>
      <c r="J16" s="28"/>
      <c r="K16" s="27">
        <v>15</v>
      </c>
      <c r="L16" s="28"/>
      <c r="M16" s="17"/>
      <c r="N16" s="17"/>
    </row>
    <row r="17" spans="1:14">
      <c r="A17" s="15"/>
      <c r="B17" s="3"/>
      <c r="C17" s="3" t="s">
        <v>44</v>
      </c>
      <c r="D17" s="16" t="s">
        <v>45</v>
      </c>
      <c r="E17" s="16"/>
      <c r="F17" s="16"/>
      <c r="G17" s="17">
        <v>9</v>
      </c>
      <c r="H17" s="17">
        <v>8.960416</v>
      </c>
      <c r="I17" s="17">
        <v>20</v>
      </c>
      <c r="J17" s="17"/>
      <c r="K17" s="17">
        <v>19.9</v>
      </c>
      <c r="L17" s="17"/>
      <c r="M17" s="13"/>
      <c r="N17" s="13"/>
    </row>
    <row r="18" spans="1:14">
      <c r="A18" s="15"/>
      <c r="B18" s="3" t="s">
        <v>46</v>
      </c>
      <c r="C18" s="14" t="s">
        <v>47</v>
      </c>
      <c r="D18" s="16" t="s">
        <v>48</v>
      </c>
      <c r="E18" s="16"/>
      <c r="F18" s="16"/>
      <c r="G18" s="17"/>
      <c r="H18" s="17"/>
      <c r="I18" s="17"/>
      <c r="J18" s="17"/>
      <c r="K18" s="17"/>
      <c r="L18" s="17"/>
      <c r="M18" s="17"/>
      <c r="N18" s="17"/>
    </row>
    <row r="19" spans="1:14">
      <c r="A19" s="15"/>
      <c r="B19" s="3"/>
      <c r="C19" s="14" t="s">
        <v>49</v>
      </c>
      <c r="D19" s="16" t="s">
        <v>50</v>
      </c>
      <c r="E19" s="16"/>
      <c r="F19" s="16"/>
      <c r="G19" s="17" t="s">
        <v>51</v>
      </c>
      <c r="H19" s="17" t="s">
        <v>51</v>
      </c>
      <c r="I19" s="17">
        <v>10</v>
      </c>
      <c r="J19" s="17"/>
      <c r="K19" s="17">
        <v>10</v>
      </c>
      <c r="L19" s="17"/>
      <c r="M19" s="17"/>
      <c r="N19" s="17"/>
    </row>
    <row r="20" spans="1:14">
      <c r="A20" s="15"/>
      <c r="B20" s="3"/>
      <c r="C20" s="14" t="s">
        <v>52</v>
      </c>
      <c r="D20" s="16" t="s">
        <v>48</v>
      </c>
      <c r="E20" s="16"/>
      <c r="F20" s="16"/>
      <c r="G20" s="17"/>
      <c r="H20" s="17"/>
      <c r="I20" s="17"/>
      <c r="J20" s="17"/>
      <c r="K20" s="17"/>
      <c r="L20" s="17"/>
      <c r="M20" s="17"/>
      <c r="N20" s="17"/>
    </row>
    <row r="21" ht="116" customHeight="1" spans="1:14">
      <c r="A21" s="15"/>
      <c r="B21" s="3"/>
      <c r="C21" s="3" t="s">
        <v>53</v>
      </c>
      <c r="D21" s="16" t="s">
        <v>54</v>
      </c>
      <c r="E21" s="16"/>
      <c r="F21" s="16"/>
      <c r="G21" s="17" t="s">
        <v>51</v>
      </c>
      <c r="H21" s="17" t="s">
        <v>51</v>
      </c>
      <c r="I21" s="17">
        <v>10</v>
      </c>
      <c r="J21" s="17"/>
      <c r="K21" s="17">
        <v>10</v>
      </c>
      <c r="L21" s="17"/>
      <c r="M21" s="13"/>
      <c r="N21" s="13"/>
    </row>
    <row r="22" ht="22.5" spans="1:14">
      <c r="A22" s="15"/>
      <c r="B22" s="14" t="s">
        <v>55</v>
      </c>
      <c r="C22" s="3" t="s">
        <v>56</v>
      </c>
      <c r="D22" s="16" t="s">
        <v>57</v>
      </c>
      <c r="E22" s="16"/>
      <c r="F22" s="16"/>
      <c r="G22" s="18">
        <v>0.9</v>
      </c>
      <c r="H22" s="18">
        <v>0.9</v>
      </c>
      <c r="I22" s="17">
        <v>10</v>
      </c>
      <c r="J22" s="17"/>
      <c r="K22" s="17">
        <v>10</v>
      </c>
      <c r="L22" s="17"/>
      <c r="M22" s="17"/>
      <c r="N22" s="17"/>
    </row>
    <row r="23" spans="1:14">
      <c r="A23" s="19"/>
      <c r="B23" s="20" t="s">
        <v>13</v>
      </c>
      <c r="C23" s="6" t="s">
        <v>58</v>
      </c>
      <c r="D23" s="21" t="s">
        <v>59</v>
      </c>
      <c r="E23" s="22"/>
      <c r="F23" s="23"/>
      <c r="G23" s="6">
        <f>F6</f>
        <v>9</v>
      </c>
      <c r="H23" s="6">
        <f>H6</f>
        <v>8.960416</v>
      </c>
      <c r="I23" s="7">
        <v>10</v>
      </c>
      <c r="J23" s="8"/>
      <c r="K23" s="29">
        <f>N6</f>
        <v>9.95601777777778</v>
      </c>
      <c r="L23" s="30"/>
      <c r="M23" s="31"/>
      <c r="N23" s="32"/>
    </row>
    <row r="24" spans="1:14">
      <c r="A24" s="24" t="s">
        <v>60</v>
      </c>
      <c r="B24" s="24"/>
      <c r="C24" s="24"/>
      <c r="D24" s="24"/>
      <c r="E24" s="24"/>
      <c r="F24" s="24"/>
      <c r="G24" s="24"/>
      <c r="H24" s="24"/>
      <c r="I24" s="33">
        <f>SUM(I14:J23)</f>
        <v>100</v>
      </c>
      <c r="J24" s="33"/>
      <c r="K24" s="34">
        <f>SUM(K14:L23)</f>
        <v>99.8560177777778</v>
      </c>
      <c r="L24" s="34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 (妇联)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2025-08-27T07:21:46Z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