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<sst xmlns="http://schemas.openxmlformats.org/spreadsheetml/2006/main" count="75" uniqueCount="62">
  <si>
    <t>项目支出绩效自评表</t>
  </si>
  <si>
    <t>（ 2024年度）</t>
  </si>
  <si>
    <t>项目名称</t>
  </si>
  <si>
    <t>拆除违法建设经费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</si>
  <si>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</si>
  <si>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</si>
  <si>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</si>
  <si>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</si>
  <si>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</si>
  <si>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</si>
  <si>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</si>
  <si>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</si>
  <si>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</si>
  <si>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</si>
  <si>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</si>
  <si>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</si>
  <si>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</si>
  <si>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</si>
  <si>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</si>
  <si>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</si>
  <si>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</si>
  <si>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</si>
  <si>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</si>
  <si>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</si>
  <si>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有效减少辖区违法建设存量，提升环境品质，提高人居环境。</t>
  </si>
  <si>
    <t>已有效减少辖区违法建设存量，提升环境品质，提高人居环境。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</si>
  <si>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</si>
  <si>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</si>
  <si>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</si>
  <si>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</si>
  <si>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</si>
  <si>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</si>
  <si>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</si>
  <si>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</si>
  <si>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</si>
  <si>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</si>
  <si>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</si>
  <si>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拆违面积</t>
  </si>
  <si>
    <t>≥5000</t>
  </si>
  <si>
    <t>质量指标</t>
  </si>
  <si>
    <t>符合工程管理质量要求</t>
  </si>
  <si>
    <t>优</t>
  </si>
  <si>
    <t>时效指标</t>
  </si>
  <si>
    <r>
      <rPr>
        <sz val="9"/>
        <rFont val="宋体"/>
        <charset val="134"/>
      </rPr>
      <t>2024年年底前完成结算审计</t>
    </r>
  </si>
  <si>
    <t>≤12</t>
  </si>
  <si>
    <t>成本指标</t>
  </si>
  <si>
    <t>平均拆违成本</t>
  </si>
  <si>
    <t>≤1200</t>
  </si>
  <si>
    <t>效益指标</t>
  </si>
  <si>
    <t>经济效益指标</t>
  </si>
  <si>
    <t>不涉及</t>
  </si>
  <si>
    <t>社会效益指标</t>
  </si>
  <si>
    <t>社会平稳运行，环境秩序运行</t>
  </si>
  <si>
    <t>生态效益指标</t>
  </si>
  <si>
    <t>可持续影响指标</t>
  </si>
  <si>
    <t>满意度指标</t>
  </si>
  <si>
    <t>服务对象满意度指标</t>
  </si>
  <si>
    <t>居民对辖区环境的满意度</t>
  </si>
  <si>
    <t>≥90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</si>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</sst>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I17" sqref="I17:J17"/>
    </sheetView>
  </sheetViews>
  <sheetFormatPr defaultColWidth="9" defaultRowHeight="13.5"/>
  <cols>
    <col min="1" max="1" width="9.63333333333333" customWidth="1"/>
    <col min="2" max="2" width="6.63333333333333" customWidth="1"/>
    <col min="3" max="3" width="14.1333333333333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700</v>
      </c>
      <c r="F6" s="7">
        <f>F7+F8+F9</f>
        <v>612.12231</v>
      </c>
      <c r="G6" s="8"/>
      <c r="H6" s="7">
        <f>H7+H8+H9</f>
        <v>582.34383</v>
      </c>
      <c r="I6" s="8"/>
      <c r="J6" s="3">
        <v>10</v>
      </c>
      <c r="K6" s="3"/>
      <c r="L6" s="6"/>
      <c r="M6" s="6"/>
      <c r="N6" s="25">
        <f>H6/F6*10</f>
        <v>9.51352075371996</v>
      </c>
    </row>
    <row r="7" spans="1:14">
      <c r="A7" s="9"/>
      <c r="B7" s="9"/>
      <c r="C7" s="3" t="s">
        <v>17</v>
      </c>
      <c r="D7" s="3"/>
      <c r="E7" s="10">
        <v>700</v>
      </c>
      <c r="F7" s="11">
        <v>612.12231</v>
      </c>
      <c r="G7" s="12"/>
      <c r="H7" s="10">
        <v>582.34383</v>
      </c>
      <c r="I7" s="4"/>
      <c r="J7" s="3" t="s">
        <v>18</v>
      </c>
      <c r="K7" s="3"/>
      <c r="L7" s="26">
        <f>H7/F7</f>
        <v>0.951352075371996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>
        <v>10000</v>
      </c>
      <c r="I14" s="13">
        <v>15</v>
      </c>
      <c r="J14" s="13"/>
      <c r="K14" s="13">
        <v>15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7" t="s">
        <v>41</v>
      </c>
      <c r="H15" s="16" t="s">
        <v>41</v>
      </c>
      <c r="I15" s="13">
        <v>15</v>
      </c>
      <c r="J15" s="13"/>
      <c r="K15" s="13">
        <v>15</v>
      </c>
      <c r="L15" s="13"/>
      <c r="M15" s="13"/>
      <c r="N15" s="13"/>
    </row>
    <row r="16" spans="1:14">
      <c r="A16" s="15"/>
      <c r="B16" s="3"/>
      <c r="C16" s="3" t="s">
        <v>42</v>
      </c>
      <c r="D16" s="18" t="s">
        <v>43</v>
      </c>
      <c r="E16" s="18"/>
      <c r="F16" s="18"/>
      <c r="G16" s="17" t="s">
        <v>44</v>
      </c>
      <c r="H16" s="16">
        <v>12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6" t="s">
        <v>47</v>
      </c>
      <c r="H17" s="16">
        <v>1192</v>
      </c>
      <c r="I17" s="13">
        <v>15</v>
      </c>
      <c r="J17" s="13"/>
      <c r="K17" s="13">
        <v>15</v>
      </c>
      <c r="L17" s="13"/>
      <c r="M17" s="13"/>
      <c r="N17" s="13"/>
    </row>
    <row r="18" spans="1:14">
      <c r="A18" s="15"/>
      <c r="B18" s="3" t="s">
        <v>48</v>
      </c>
      <c r="C18" s="14" t="s">
        <v>49</v>
      </c>
      <c r="D18" s="16" t="s">
        <v>50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51</v>
      </c>
      <c r="D19" s="16" t="s">
        <v>52</v>
      </c>
      <c r="E19" s="16"/>
      <c r="F19" s="16"/>
      <c r="G19" s="17" t="s">
        <v>41</v>
      </c>
      <c r="H19" s="16" t="s">
        <v>41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53</v>
      </c>
      <c r="D20" s="16" t="s">
        <v>50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54</v>
      </c>
      <c r="D21" s="16" t="s">
        <v>50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55</v>
      </c>
      <c r="C22" s="3" t="s">
        <v>56</v>
      </c>
      <c r="D22" s="16" t="s">
        <v>57</v>
      </c>
      <c r="E22" s="16"/>
      <c r="F22" s="16"/>
      <c r="G22" s="17" t="s">
        <v>58</v>
      </c>
      <c r="H22" s="16">
        <v>90</v>
      </c>
      <c r="I22" s="13">
        <v>15</v>
      </c>
      <c r="J22" s="13"/>
      <c r="K22" s="13">
        <v>15</v>
      </c>
      <c r="L22" s="13"/>
      <c r="M22" s="13"/>
      <c r="N22" s="13"/>
    </row>
    <row r="23" spans="1:14">
      <c r="A23" s="19"/>
      <c r="B23" s="20" t="s">
        <v>13</v>
      </c>
      <c r="C23" s="6" t="s">
        <v>59</v>
      </c>
      <c r="D23" s="21" t="s">
        <v>60</v>
      </c>
      <c r="E23" s="22"/>
      <c r="F23" s="23"/>
      <c r="G23" s="6">
        <f>F6</f>
        <v>612.12231</v>
      </c>
      <c r="H23" s="6">
        <f>H6</f>
        <v>582.34383</v>
      </c>
      <c r="I23" s="7">
        <v>10</v>
      </c>
      <c r="J23" s="8"/>
      <c r="K23" s="27">
        <f>N6</f>
        <v>9.51352075371996</v>
      </c>
      <c r="L23" s="28"/>
      <c r="M23" s="29"/>
      <c r="N23" s="30"/>
    </row>
    <row r="24" spans="1:14">
      <c r="A24" s="24" t="s">
        <v>61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99.51352075372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