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<sst xmlns="http://schemas.openxmlformats.org/spreadsheetml/2006/main" count="74" uniqueCount="59">
  <si>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项目支出绩效自评表</t>
  </si>
  <si>
    <t>（ 2024年度）</t>
  </si>
  <si>
    <t>项目名称</t>
  </si>
  <si>
    <t>新媒体经费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</si>
  <si>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</si>
  <si>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</si>
  <si>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</si>
  <si>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</si>
  <si>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</si>
  <si>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</si>
  <si>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</si>
  <si>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</si>
  <si>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</si>
  <si>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</si>
  <si>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</si>
  <si>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</si>
  <si>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</si>
  <si>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</si>
  <si>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</si>
  <si>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</si>
  <si>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</si>
  <si>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</si>
  <si>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</si>
  <si>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</si>
  <si>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建设街道新媒体中心，实施日常宣传线索收集，撰写发布新闻报道</t>
  </si>
  <si>
    <t>运维微信公众号，宣扬主流价值，凝聚、引导、服务群众，打通基层宣传思想工作到达群众的“最后一公里“。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</si>
  <si>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</si>
  <si>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</si>
  <si>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</si>
  <si>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</si>
  <si>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</si>
  <si>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</si>
  <si>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</si>
  <si>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</si>
  <si>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</si>
  <si>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</si>
  <si>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</si>
  <si>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撰写相关宣传主题文章，推送至公众号平台</t>
  </si>
  <si>
    <t>质量指标</t>
  </si>
  <si>
    <t>提高宣传工作效率，增加人民群众知晓率，提升地区精神文明建设水平</t>
  </si>
  <si>
    <t>优</t>
  </si>
  <si>
    <t>打造综合服务新媒体平台，利用互联网有效地服务于精神文明建设工作的深入发展</t>
  </si>
  <si>
    <t>时效指标</t>
  </si>
  <si>
    <t>更新微信宣传信息。</t>
  </si>
  <si>
    <t>成本指标</t>
  </si>
  <si>
    <t>展览路街道新媒体采编与运维经费控制在</t>
  </si>
  <si>
    <t>效益指标</t>
  </si>
  <si>
    <t>经济效益指标</t>
  </si>
  <si>
    <t>不涉及</t>
  </si>
  <si>
    <t>社会效益指标</t>
  </si>
  <si>
    <t>宣扬主流价值，凝聚、引导、服务群众，打通基层宣传思想工作到达群众的“最后一公里“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</si>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</sst>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workbookViewId="0">
      <selection activeCell="D21" sqref="D21:F21"/>
    </sheetView>
  </sheetViews>
  <sheetFormatPr defaultColWidth="9" defaultRowHeight="13.5"/>
  <cols>
    <col min="1" max="1" width="7.925" customWidth="1"/>
    <col min="2" max="2" width="6.625" customWidth="1"/>
    <col min="3" max="3" width="14.125" customWidth="1"/>
    <col min="5" max="5" width="16.8416666666667" customWidth="1"/>
    <col min="6" max="6" width="7.6" customWidth="1"/>
    <col min="7" max="8" width="8.25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40</v>
      </c>
      <c r="F6" s="7">
        <f>F7+F8+F9</f>
        <v>39.775</v>
      </c>
      <c r="G6" s="8"/>
      <c r="H6" s="7">
        <f>H7+H8+H9</f>
        <v>38.75</v>
      </c>
      <c r="I6" s="8"/>
      <c r="J6" s="3">
        <v>10</v>
      </c>
      <c r="K6" s="3"/>
      <c r="L6" s="6"/>
      <c r="M6" s="6"/>
      <c r="N6" s="24">
        <f>H6/F6*10</f>
        <v>9.74230043997486</v>
      </c>
    </row>
    <row r="7" spans="1:14">
      <c r="A7" s="9"/>
      <c r="B7" s="9"/>
      <c r="C7" s="3" t="s">
        <v>17</v>
      </c>
      <c r="D7" s="3"/>
      <c r="E7" s="10">
        <v>40</v>
      </c>
      <c r="F7" s="11">
        <v>39.775</v>
      </c>
      <c r="G7" s="12"/>
      <c r="H7" s="10">
        <v>38.75</v>
      </c>
      <c r="I7" s="4"/>
      <c r="J7" s="3" t="s">
        <v>18</v>
      </c>
      <c r="K7" s="3"/>
      <c r="L7" s="25">
        <f>H7/F7</f>
        <v>0.974230043997486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48</v>
      </c>
      <c r="H14" s="13">
        <v>240</v>
      </c>
      <c r="I14" s="13">
        <v>10</v>
      </c>
      <c r="J14" s="13"/>
      <c r="K14" s="13">
        <v>10</v>
      </c>
      <c r="L14" s="13"/>
      <c r="M14" s="13"/>
      <c r="N14" s="13"/>
    </row>
    <row r="15" ht="26" customHeight="1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20</v>
      </c>
      <c r="J15" s="13"/>
      <c r="K15" s="13">
        <v>20</v>
      </c>
      <c r="L15" s="13"/>
      <c r="M15" s="13"/>
      <c r="N15" s="13"/>
    </row>
    <row r="16" ht="47" customHeight="1" spans="1:14">
      <c r="A16" s="15"/>
      <c r="B16" s="3"/>
      <c r="C16" s="15"/>
      <c r="D16" s="16" t="s">
        <v>41</v>
      </c>
      <c r="E16" s="16"/>
      <c r="F16" s="16"/>
      <c r="G16" s="13" t="s">
        <v>40</v>
      </c>
      <c r="H16" s="13" t="s">
        <v>40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48</v>
      </c>
      <c r="H17" s="13">
        <v>240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3" t="s">
        <v>44</v>
      </c>
      <c r="D18" s="16" t="s">
        <v>45</v>
      </c>
      <c r="E18" s="16"/>
      <c r="F18" s="16"/>
      <c r="G18" s="13">
        <v>40</v>
      </c>
      <c r="H18" s="13">
        <v>38.75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 t="s">
        <v>46</v>
      </c>
      <c r="C19" s="14" t="s">
        <v>47</v>
      </c>
      <c r="D19" s="16" t="s">
        <v>48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ht="45" customHeight="1" spans="1:14">
      <c r="A20" s="15"/>
      <c r="B20" s="3"/>
      <c r="C20" s="14" t="s">
        <v>49</v>
      </c>
      <c r="D20" s="16" t="s">
        <v>50</v>
      </c>
      <c r="E20" s="16"/>
      <c r="F20" s="16"/>
      <c r="G20" s="13" t="s">
        <v>40</v>
      </c>
      <c r="H20" s="13" t="s">
        <v>40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15"/>
      <c r="B21" s="3"/>
      <c r="C21" s="14" t="s">
        <v>51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/>
      <c r="C22" s="3" t="s">
        <v>52</v>
      </c>
      <c r="D22" s="16" t="s">
        <v>48</v>
      </c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ht="22.5" spans="1:14">
      <c r="A23" s="15"/>
      <c r="B23" s="14" t="s">
        <v>53</v>
      </c>
      <c r="C23" s="3" t="s">
        <v>54</v>
      </c>
      <c r="D23" s="16" t="s">
        <v>55</v>
      </c>
      <c r="E23" s="16"/>
      <c r="F23" s="16"/>
      <c r="G23" s="13">
        <v>90</v>
      </c>
      <c r="H23" s="17">
        <v>0.95</v>
      </c>
      <c r="I23" s="13">
        <v>10</v>
      </c>
      <c r="J23" s="13"/>
      <c r="K23" s="13">
        <v>10</v>
      </c>
      <c r="L23" s="13"/>
      <c r="M23" s="13"/>
      <c r="N23" s="13"/>
    </row>
    <row r="24" spans="1:14">
      <c r="A24" s="18"/>
      <c r="B24" s="19" t="s">
        <v>13</v>
      </c>
      <c r="C24" s="6" t="s">
        <v>56</v>
      </c>
      <c r="D24" s="20" t="s">
        <v>57</v>
      </c>
      <c r="E24" s="21"/>
      <c r="F24" s="22"/>
      <c r="G24" s="6">
        <f>F6</f>
        <v>39.775</v>
      </c>
      <c r="H24" s="6">
        <f>H6</f>
        <v>38.75</v>
      </c>
      <c r="I24" s="7">
        <v>10</v>
      </c>
      <c r="J24" s="8"/>
      <c r="K24" s="26">
        <f>N6</f>
        <v>9.74230043997486</v>
      </c>
      <c r="L24" s="27"/>
      <c r="M24" s="28"/>
      <c r="N24" s="29"/>
    </row>
    <row r="25" spans="1:14">
      <c r="A25" s="23" t="s">
        <v>58</v>
      </c>
      <c r="B25" s="23"/>
      <c r="C25" s="23"/>
      <c r="D25" s="23"/>
      <c r="E25" s="23"/>
      <c r="F25" s="23"/>
      <c r="G25" s="23"/>
      <c r="H25" s="23"/>
      <c r="I25" s="30">
        <f>SUM(I14:J24)</f>
        <v>100</v>
      </c>
      <c r="J25" s="30"/>
      <c r="K25" s="31">
        <f>SUM(K14:L24)</f>
        <v>99.7423004399749</v>
      </c>
      <c r="L25" s="3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5:C16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