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<sst xmlns="http://schemas.openxmlformats.org/spreadsheetml/2006/main" count="74" uniqueCount="57">
  <si>
    <t>项目支出绩效自评表</t>
  </si>
  <si>
    <t>（ 2024年度）</t>
  </si>
  <si>
    <t>项目名称</t>
  </si>
  <si>
    <t>无保障人员丧葬费及抚恤金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</si>
  <si>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</si>
  <si>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</si>
  <si>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</si>
  <si>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</si>
  <si>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</si>
  <si>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</si>
  <si>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</si>
  <si>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</si>
  <si>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</si>
  <si>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</si>
  <si>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</si>
  <si>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</si>
  <si>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</si>
  <si>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</si>
  <si>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</si>
  <si>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</si>
  <si>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</si>
  <si>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</si>
  <si>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</si>
  <si>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</si>
  <si>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为保障居民基本丧葬需求，推进殡葬改革，促进社会和谐公平，推进首善之区和城乡一体化建设，对无业居民基本丧葬费用实行定额补贴</t>
  </si>
  <si>
    <t>对8位对无业居民基本丧葬费用实行定额补贴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</si>
  <si>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</si>
  <si>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</si>
  <si>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</si>
  <si>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</si>
  <si>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</si>
  <si>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</si>
  <si>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</si>
  <si>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</si>
  <si>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</si>
  <si>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</si>
  <si>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</si>
  <si>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为无业人员发放丧葬补贴，预计不超过20人</t>
  </si>
  <si>
    <t>小于20</t>
  </si>
  <si>
    <t>质量指标</t>
  </si>
  <si>
    <t>按标准为无业人员发放丧葬补贴</t>
  </si>
  <si>
    <t>时效指标</t>
  </si>
  <si>
    <t>全年</t>
  </si>
  <si>
    <t>好</t>
  </si>
  <si>
    <t>效益指标</t>
  </si>
  <si>
    <t>经济效益指标</t>
  </si>
  <si>
    <t>不涉及</t>
  </si>
  <si>
    <t>社会效益指标</t>
  </si>
  <si>
    <t>为无业人员发放丧葬补贴</t>
  </si>
  <si>
    <t>生态效益指标</t>
  </si>
  <si>
    <t>可持续影响指标</t>
  </si>
  <si>
    <t>满意度指标</t>
  </si>
  <si>
    <t>服务对象满意度指标</t>
  </si>
  <si>
    <t>对办理业务人员开展满意度调查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</si>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</sst>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30" zoomScaleNormal="130" workbookViewId="0">
      <selection activeCell="B10" sqref="B10:G1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" customWidth="1"/>
    <col min="6" max="6" width="6.5" customWidth="1"/>
    <col min="7" max="7" width="6.375" customWidth="1"/>
    <col min="8" max="8" width="8.75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</v>
      </c>
      <c r="F6" s="7">
        <f>F7+F8+F9</f>
        <v>6</v>
      </c>
      <c r="G6" s="8"/>
      <c r="H6" s="7">
        <f>H7+H8+H9</f>
        <v>4</v>
      </c>
      <c r="I6" s="8"/>
      <c r="J6" s="3">
        <v>10</v>
      </c>
      <c r="K6" s="3"/>
      <c r="L6" s="6"/>
      <c r="M6" s="6"/>
      <c r="N6" s="23">
        <f>H6/F6*10</f>
        <v>6.66666666666667</v>
      </c>
    </row>
    <row r="7" spans="1:14">
      <c r="A7" s="9"/>
      <c r="B7" s="9"/>
      <c r="C7" s="3" t="s">
        <v>17</v>
      </c>
      <c r="D7" s="3"/>
      <c r="E7" s="10">
        <v>10</v>
      </c>
      <c r="F7" s="11">
        <v>6</v>
      </c>
      <c r="G7" s="12"/>
      <c r="H7" s="10">
        <v>4</v>
      </c>
      <c r="I7" s="4"/>
      <c r="J7" s="3" t="s">
        <v>18</v>
      </c>
      <c r="K7" s="3"/>
      <c r="L7" s="24">
        <f>H7/F7</f>
        <v>0.666666666666667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8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>
        <v>5000</v>
      </c>
      <c r="H15" s="13">
        <v>5000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43</v>
      </c>
      <c r="H16" s="13" t="s">
        <v>43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 t="s">
        <v>44</v>
      </c>
      <c r="C17" s="14" t="s">
        <v>45</v>
      </c>
      <c r="D17" s="16" t="s">
        <v>46</v>
      </c>
      <c r="E17" s="16"/>
      <c r="F17" s="16"/>
      <c r="G17" s="13" t="s">
        <v>43</v>
      </c>
      <c r="H17" s="13" t="s">
        <v>43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14" t="s">
        <v>47</v>
      </c>
      <c r="D18" s="16" t="s">
        <v>48</v>
      </c>
      <c r="E18" s="16"/>
      <c r="F18" s="16"/>
      <c r="G18" s="13" t="s">
        <v>43</v>
      </c>
      <c r="H18" s="13" t="s">
        <v>43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/>
      <c r="C19" s="14" t="s">
        <v>49</v>
      </c>
      <c r="D19" s="16" t="s">
        <v>46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50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22.5" spans="1:14">
      <c r="A21" s="15"/>
      <c r="B21" s="14" t="s">
        <v>51</v>
      </c>
      <c r="C21" s="3" t="s">
        <v>52</v>
      </c>
      <c r="D21" s="16" t="s">
        <v>53</v>
      </c>
      <c r="E21" s="16"/>
      <c r="F21" s="16"/>
      <c r="G21" s="13" t="s">
        <v>43</v>
      </c>
      <c r="H21" s="13" t="s">
        <v>43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7"/>
      <c r="B22" s="18" t="s">
        <v>13</v>
      </c>
      <c r="C22" s="6" t="s">
        <v>54</v>
      </c>
      <c r="D22" s="19" t="s">
        <v>55</v>
      </c>
      <c r="E22" s="20"/>
      <c r="F22" s="21"/>
      <c r="G22" s="6">
        <f>F6</f>
        <v>6</v>
      </c>
      <c r="H22" s="6">
        <f>H6</f>
        <v>4</v>
      </c>
      <c r="I22" s="7">
        <v>10</v>
      </c>
      <c r="J22" s="8"/>
      <c r="K22" s="25">
        <f>N6</f>
        <v>6.66666666666667</v>
      </c>
      <c r="L22" s="26"/>
      <c r="M22" s="27"/>
      <c r="N22" s="28"/>
    </row>
    <row r="23" spans="1:14">
      <c r="A23" s="22" t="s">
        <v>56</v>
      </c>
      <c r="B23" s="22"/>
      <c r="C23" s="22"/>
      <c r="D23" s="22"/>
      <c r="E23" s="22"/>
      <c r="F23" s="22"/>
      <c r="G23" s="22"/>
      <c r="H23" s="22"/>
      <c r="I23" s="29">
        <f>SUM(I14:J22)</f>
        <v>100</v>
      </c>
      <c r="J23" s="29"/>
      <c r="K23" s="30">
        <f>SUM(K14:L22)</f>
        <v>96.6666666666667</v>
      </c>
      <c r="L23" s="30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