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<sst xmlns="http://schemas.openxmlformats.org/spreadsheetml/2006/main" count="73" uniqueCount="56">
  <si>
    <t>项目支出绩效自评表</t>
  </si>
  <si>
    <t>（ 2024年度）</t>
  </si>
  <si>
    <t>项目名称</t>
  </si>
  <si>
    <t>残疾人保障经费-残疾人职业康复项目补助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</si>
  <si>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</si>
  <si>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</si>
  <si>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</si>
  <si>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</si>
  <si>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</si>
  <si>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</si>
  <si>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</si>
  <si>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</si>
  <si>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</si>
  <si>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</si>
  <si>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</si>
  <si>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</si>
  <si>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</si>
  <si>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</si>
  <si>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</si>
  <si>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</si>
  <si>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</si>
  <si>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</si>
  <si>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</si>
  <si>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</si>
  <si>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职业康复项目提高了残疾人的自我管理能力，有效的帮助其自食其力，减轻社会压力，解决了家庭的后顾之忧。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</si>
  <si>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</si>
  <si>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</si>
  <si>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</si>
  <si>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</si>
  <si>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</si>
  <si>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</si>
  <si>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</si>
  <si>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</si>
  <si>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</si>
  <si>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</si>
  <si>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</si>
  <si>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精障残疾人15名，智障残疾人35名。每周训练时长大于4次。</t>
  </si>
  <si>
    <t>质量指标</t>
  </si>
  <si>
    <t>提高残疾人生活能力、自我管理能力、提高回归家庭角色、社会角色能力，对50名学员在一年当中不同程度的对其自闭倾向进行有效干预，提高跟随感，提高沟通能力。</t>
  </si>
  <si>
    <t>优</t>
  </si>
  <si>
    <t>时效指标</t>
  </si>
  <si>
    <t>本年训练科目个数</t>
  </si>
  <si>
    <t>成本指标</t>
  </si>
  <si>
    <t>预算总规模控制</t>
  </si>
  <si>
    <t>效益指标</t>
  </si>
  <si>
    <t>经济效益指标</t>
  </si>
  <si>
    <t>不涉及</t>
  </si>
  <si>
    <t>社会效益指标</t>
  </si>
  <si>
    <t>生态效益指标</t>
  </si>
  <si>
    <t>可持续影响指标</t>
  </si>
  <si>
    <t>满意度指标</t>
  </si>
  <si>
    <t>服务对象满意度指标</t>
  </si>
  <si>
    <t>监护人的测评及专家的评估。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</si>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</sst>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topLeftCell="A10" workbookViewId="0">
      <selection activeCell="I17" sqref="I17:J17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87.136</v>
      </c>
      <c r="F6" s="7">
        <f>F7+F8+F9</f>
        <v>78.296</v>
      </c>
      <c r="G6" s="8"/>
      <c r="H6" s="7">
        <f>H7+H8+H9</f>
        <v>69.24764</v>
      </c>
      <c r="I6" s="8"/>
      <c r="J6" s="3">
        <v>10</v>
      </c>
      <c r="K6" s="3"/>
      <c r="L6" s="6"/>
      <c r="M6" s="6"/>
      <c r="N6" s="24">
        <f>H6/F6*10</f>
        <v>8.84433942985593</v>
      </c>
    </row>
    <row r="7" spans="1:14">
      <c r="A7" s="9"/>
      <c r="B7" s="9"/>
      <c r="C7" s="3" t="s">
        <v>17</v>
      </c>
      <c r="D7" s="3"/>
      <c r="E7" s="10">
        <v>87.136</v>
      </c>
      <c r="F7" s="11">
        <v>78.296</v>
      </c>
      <c r="G7" s="12"/>
      <c r="H7" s="10">
        <v>69.24764</v>
      </c>
      <c r="I7" s="4"/>
      <c r="J7" s="3" t="s">
        <v>18</v>
      </c>
      <c r="K7" s="3"/>
      <c r="L7" s="25">
        <f>H7/F7</f>
        <v>0.884433942985593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7" customHeight="1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>
        <v>4</v>
      </c>
      <c r="H14" s="13">
        <v>4</v>
      </c>
      <c r="I14" s="13">
        <v>10</v>
      </c>
      <c r="J14" s="13"/>
      <c r="K14" s="13">
        <v>10</v>
      </c>
      <c r="L14" s="13"/>
      <c r="M14" s="13"/>
      <c r="N14" s="13"/>
    </row>
    <row r="15" ht="59" customHeight="1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39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40</v>
      </c>
      <c r="D16" s="16" t="s">
        <v>41</v>
      </c>
      <c r="E16" s="16"/>
      <c r="F16" s="16"/>
      <c r="G16" s="13">
        <v>5</v>
      </c>
      <c r="H16" s="13">
        <v>5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>
        <v>87.136</v>
      </c>
      <c r="H17" s="13">
        <v>69.24764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48" customHeight="1" spans="1:14">
      <c r="A19" s="15"/>
      <c r="B19" s="3"/>
      <c r="C19" s="14" t="s">
        <v>47</v>
      </c>
      <c r="D19" s="16" t="s">
        <v>24</v>
      </c>
      <c r="E19" s="16"/>
      <c r="F19" s="16"/>
      <c r="G19" s="13" t="s">
        <v>39</v>
      </c>
      <c r="H19" s="13" t="s">
        <v>39</v>
      </c>
      <c r="I19" s="13">
        <v>30</v>
      </c>
      <c r="J19" s="13"/>
      <c r="K19" s="13">
        <v>30</v>
      </c>
      <c r="L19" s="13"/>
      <c r="M19" s="13"/>
      <c r="N19" s="13"/>
    </row>
    <row r="20" ht="30" customHeight="1" spans="1:14">
      <c r="A20" s="15"/>
      <c r="B20" s="3"/>
      <c r="C20" s="14" t="s">
        <v>48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49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50</v>
      </c>
      <c r="C22" s="3" t="s">
        <v>51</v>
      </c>
      <c r="D22" s="16" t="s">
        <v>52</v>
      </c>
      <c r="E22" s="16"/>
      <c r="F22" s="16"/>
      <c r="G22" s="13" t="s">
        <v>39</v>
      </c>
      <c r="H22" s="17" t="s">
        <v>39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53</v>
      </c>
      <c r="D23" s="20" t="s">
        <v>54</v>
      </c>
      <c r="E23" s="21"/>
      <c r="F23" s="22"/>
      <c r="G23" s="6">
        <f>F6</f>
        <v>78.296</v>
      </c>
      <c r="H23" s="6">
        <f>H6</f>
        <v>69.24764</v>
      </c>
      <c r="I23" s="7">
        <v>10</v>
      </c>
      <c r="J23" s="8"/>
      <c r="K23" s="26">
        <f>N6</f>
        <v>8.84433942985593</v>
      </c>
      <c r="L23" s="27"/>
      <c r="M23" s="28"/>
      <c r="N23" s="29"/>
    </row>
    <row r="24" spans="1:14">
      <c r="A24" s="23" t="s">
        <v>55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98.8443394298559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2025-08-27T07:20:21Z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