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<sst xmlns="http://schemas.openxmlformats.org/spreadsheetml/2006/main" count="73" uniqueCount="58">
  <si>
    <t>项目支出绩效自评表</t>
  </si>
  <si>
    <t>（ 2024年度）</t>
  </si>
  <si>
    <t>项目名称</t>
  </si>
  <si>
    <t>残疾人保障经费-温馨家园服务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</si>
  <si>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</si>
  <si>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</si>
  <si>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</si>
  <si>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</si>
  <si>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</si>
  <si>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</si>
  <si>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</si>
  <si>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</si>
  <si>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</si>
  <si>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</si>
  <si>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</si>
  <si>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</si>
  <si>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</si>
  <si>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</si>
  <si>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</si>
  <si>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</si>
  <si>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</si>
  <si>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</si>
  <si>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</si>
  <si>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</si>
  <si>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以残疾人的基本需求为导向，把以人为本的理念落实到为残疾人服务的各项工作中去，千方百计解决残疾人的困难，满足各类残疾人的特殊需求，切实维护残疾人的合法权益。</t>
  </si>
  <si>
    <t>残疾人居家服务和温馨家园购买服务项目。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</si>
  <si>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</si>
  <si>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</si>
  <si>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</si>
  <si>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</si>
  <si>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</si>
  <si>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</si>
  <si>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</si>
  <si>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</si>
  <si>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</si>
  <si>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</si>
  <si>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</si>
  <si>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为特殊群体提供上门服务人数</t>
  </si>
  <si>
    <t>质量指标</t>
  </si>
  <si>
    <t>残疾人为社会做出自己力所能及的工作</t>
  </si>
  <si>
    <t>好</t>
  </si>
  <si>
    <t>时效指标</t>
  </si>
  <si>
    <t>认真做好家园计划的实施工作</t>
  </si>
  <si>
    <t>成本指标</t>
  </si>
  <si>
    <t>总规模控制</t>
  </si>
  <si>
    <t>效益指标</t>
  </si>
  <si>
    <t>经济效益指标</t>
  </si>
  <si>
    <t>不涉及</t>
  </si>
  <si>
    <t>社会效益指标</t>
  </si>
  <si>
    <t>大力整合残疾人社会救助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</si>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</sst>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30" zoomScaleNormal="130" workbookViewId="0">
      <selection activeCell="G22" sqref="G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35</v>
      </c>
      <c r="F6" s="7">
        <f>F7+F8+F9</f>
        <v>7.997</v>
      </c>
      <c r="G6" s="8"/>
      <c r="H6" s="7">
        <f>H7+H8+H9</f>
        <v>2.385</v>
      </c>
      <c r="I6" s="8"/>
      <c r="J6" s="3">
        <v>10</v>
      </c>
      <c r="K6" s="3"/>
      <c r="L6" s="6"/>
      <c r="M6" s="6"/>
      <c r="N6" s="24">
        <f>H6/F6*10</f>
        <v>2.98236838814555</v>
      </c>
    </row>
    <row r="7" spans="1:14">
      <c r="A7" s="9"/>
      <c r="B7" s="9"/>
      <c r="C7" s="3" t="s">
        <v>17</v>
      </c>
      <c r="D7" s="3"/>
      <c r="E7" s="10">
        <v>35</v>
      </c>
      <c r="F7" s="11">
        <v>7.997</v>
      </c>
      <c r="G7" s="12"/>
      <c r="H7" s="10">
        <v>2.385</v>
      </c>
      <c r="I7" s="4"/>
      <c r="J7" s="3" t="s">
        <v>18</v>
      </c>
      <c r="K7" s="3"/>
      <c r="L7" s="25">
        <f>H7/F7</f>
        <v>0.298236838814555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>
        <v>500</v>
      </c>
      <c r="H14" s="13">
        <v>500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15</v>
      </c>
      <c r="J15" s="13"/>
      <c r="K15" s="13">
        <v>15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 t="s">
        <v>40</v>
      </c>
      <c r="H16" s="13" t="s">
        <v>40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35</v>
      </c>
      <c r="H17" s="13">
        <v>2.385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40</v>
      </c>
      <c r="H19" s="13" t="s">
        <v>40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47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51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52</v>
      </c>
      <c r="C22" s="3" t="s">
        <v>53</v>
      </c>
      <c r="D22" s="16" t="s">
        <v>54</v>
      </c>
      <c r="E22" s="16"/>
      <c r="F22" s="16"/>
      <c r="G22" s="17">
        <v>0.9</v>
      </c>
      <c r="H22" s="17">
        <v>0.9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55</v>
      </c>
      <c r="D23" s="20" t="s">
        <v>56</v>
      </c>
      <c r="E23" s="21"/>
      <c r="F23" s="22"/>
      <c r="G23" s="6">
        <f>F6</f>
        <v>7.997</v>
      </c>
      <c r="H23" s="6">
        <f>H6</f>
        <v>2.385</v>
      </c>
      <c r="I23" s="7">
        <v>10</v>
      </c>
      <c r="J23" s="8"/>
      <c r="K23" s="26">
        <f>N6</f>
        <v>2.98236838814555</v>
      </c>
      <c r="L23" s="27"/>
      <c r="M23" s="28"/>
      <c r="N23" s="29"/>
    </row>
    <row r="24" spans="1:14">
      <c r="A24" s="23" t="s">
        <v>57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92.9823683881455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2025-08-26T11:06:54Z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