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<sst xmlns="http://schemas.openxmlformats.org/spreadsheetml/2006/main" count="73" uniqueCount="59">
  <si>
    <t>项目支出绩效自评表</t>
  </si>
  <si>
    <t>（ 2024年度）</t>
  </si>
  <si>
    <t>项目名称</t>
  </si>
  <si>
    <t>残疾人保障经费-温馨家园经费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</si>
  <si>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</si>
  <si>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</si>
  <si>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</si>
  <si>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</si>
  <si>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</si>
  <si>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</si>
  <si>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</si>
  <si>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</si>
  <si>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</si>
  <si>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</si>
  <si>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</si>
  <si>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</si>
  <si>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</si>
  <si>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</si>
  <si>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</si>
  <si>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</si>
  <si>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</si>
  <si>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</si>
  <si>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</si>
  <si>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</si>
  <si>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以残疾人的基本需求为导向，把以人为本的理念落实到为残疾人服务的各项工作中去，千方百计解决残疾人的困难，满足各类残疾人的特殊需求，切实维护残疾人的合法权益。</t>
  </si>
  <si>
    <t>温馨家园人员数量有不确定因素，各项服务支出上下有浮动，2024年很好的完成了既定目标。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</si>
  <si>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</si>
  <si>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</si>
  <si>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</si>
  <si>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</si>
  <si>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</si>
  <si>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</si>
  <si>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</si>
  <si>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</si>
  <si>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</si>
  <si>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</si>
  <si>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</si>
  <si>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残疾人温馨家园服务人次</t>
  </si>
  <si>
    <t>质量指标</t>
  </si>
  <si>
    <t>积极开展特殊教育工作</t>
  </si>
  <si>
    <t>优</t>
  </si>
  <si>
    <t>时效指标</t>
  </si>
  <si>
    <t>认真做好家园计划的实施工作</t>
  </si>
  <si>
    <t>成本指标</t>
  </si>
  <si>
    <t>总规模控制</t>
  </si>
  <si>
    <t>效益指标</t>
  </si>
  <si>
    <t>经济效益指标</t>
  </si>
  <si>
    <t>不涉及</t>
  </si>
  <si>
    <t>社会效益指标</t>
  </si>
  <si>
    <t>大力整合残疾人社会救助</t>
  </si>
  <si>
    <t>好</t>
  </si>
  <si>
    <t>生态效益指标</t>
  </si>
  <si>
    <t>可持续影响指标</t>
  </si>
  <si>
    <t>满意度指标</t>
  </si>
  <si>
    <t>服务对象满意度指标</t>
  </si>
  <si>
    <t>服务对象满意度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</si>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</sst>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0" fontId="15" fillId="20" borderId="10" applyNumberFormat="0" applyAlignment="0" applyProtection="0">
      <alignment vertical="center"/>
    </xf>
    <xf numFmtId="0" fontId="11" fillId="11" borderId="9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selection activeCell="I25" sqref="I25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8.125" customWidth="1"/>
    <col min="6" max="6" width="6.5" customWidth="1"/>
    <col min="7" max="7" width="5.125" customWidth="1"/>
    <col min="8" max="8" width="8.125" customWidth="1"/>
    <col min="9" max="9" width="7.49166666666667" customWidth="1"/>
    <col min="10" max="11" width="4.34166666666667" customWidth="1"/>
    <col min="14" max="14" width="6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28</v>
      </c>
      <c r="F6" s="7">
        <f>F7+F8+F9</f>
        <v>17</v>
      </c>
      <c r="G6" s="8"/>
      <c r="H6" s="7">
        <f>H7+H8+H9</f>
        <v>14.342202</v>
      </c>
      <c r="I6" s="8"/>
      <c r="J6" s="3">
        <v>10</v>
      </c>
      <c r="K6" s="3"/>
      <c r="L6" s="6"/>
      <c r="M6" s="6"/>
      <c r="N6" s="24">
        <f>H6/F6*10</f>
        <v>8.43658941176471</v>
      </c>
    </row>
    <row r="7" spans="1:14">
      <c r="A7" s="9"/>
      <c r="B7" s="9"/>
      <c r="C7" s="3" t="s">
        <v>17</v>
      </c>
      <c r="D7" s="3"/>
      <c r="E7" s="10">
        <v>28</v>
      </c>
      <c r="F7" s="11">
        <v>17</v>
      </c>
      <c r="G7" s="12"/>
      <c r="H7" s="10">
        <v>14.342202</v>
      </c>
      <c r="I7" s="4"/>
      <c r="J7" s="3" t="s">
        <v>18</v>
      </c>
      <c r="K7" s="3"/>
      <c r="L7" s="25">
        <f>H7/F7</f>
        <v>0.843658941176471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>
        <v>60</v>
      </c>
      <c r="H14" s="13">
        <v>60</v>
      </c>
      <c r="I14" s="13">
        <v>20</v>
      </c>
      <c r="J14" s="13"/>
      <c r="K14" s="13">
        <v>20</v>
      </c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3" t="s">
        <v>40</v>
      </c>
      <c r="H15" s="13" t="s">
        <v>40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3" t="s">
        <v>41</v>
      </c>
      <c r="D16" s="16" t="s">
        <v>42</v>
      </c>
      <c r="E16" s="16"/>
      <c r="F16" s="16"/>
      <c r="G16" s="13" t="s">
        <v>40</v>
      </c>
      <c r="H16" s="13" t="s">
        <v>40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/>
      <c r="C17" s="3" t="s">
        <v>43</v>
      </c>
      <c r="D17" s="16" t="s">
        <v>44</v>
      </c>
      <c r="E17" s="16"/>
      <c r="F17" s="16"/>
      <c r="G17" s="13">
        <v>28</v>
      </c>
      <c r="H17" s="13">
        <v>14.34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 t="s">
        <v>45</v>
      </c>
      <c r="C18" s="14" t="s">
        <v>46</v>
      </c>
      <c r="D18" s="16" t="s">
        <v>47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48</v>
      </c>
      <c r="D19" s="16" t="s">
        <v>49</v>
      </c>
      <c r="E19" s="16"/>
      <c r="F19" s="16"/>
      <c r="G19" s="13" t="s">
        <v>50</v>
      </c>
      <c r="H19" s="13" t="s">
        <v>50</v>
      </c>
      <c r="I19" s="13">
        <v>30</v>
      </c>
      <c r="J19" s="13"/>
      <c r="K19" s="13">
        <v>30</v>
      </c>
      <c r="L19" s="13"/>
      <c r="M19" s="13"/>
      <c r="N19" s="13"/>
    </row>
    <row r="20" spans="1:14">
      <c r="A20" s="15"/>
      <c r="B20" s="3"/>
      <c r="C20" s="14" t="s">
        <v>51</v>
      </c>
      <c r="D20" s="16" t="s">
        <v>47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52</v>
      </c>
      <c r="D21" s="16" t="s">
        <v>47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53</v>
      </c>
      <c r="C22" s="3" t="s">
        <v>54</v>
      </c>
      <c r="D22" s="16" t="s">
        <v>55</v>
      </c>
      <c r="E22" s="16"/>
      <c r="F22" s="16"/>
      <c r="G22" s="17">
        <v>0.9</v>
      </c>
      <c r="H22" s="17">
        <v>0.9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8"/>
      <c r="B23" s="19" t="s">
        <v>13</v>
      </c>
      <c r="C23" s="6" t="s">
        <v>56</v>
      </c>
      <c r="D23" s="20" t="s">
        <v>57</v>
      </c>
      <c r="E23" s="21"/>
      <c r="F23" s="22"/>
      <c r="G23" s="6">
        <f>F6</f>
        <v>17</v>
      </c>
      <c r="H23" s="6">
        <f>H6</f>
        <v>14.342202</v>
      </c>
      <c r="I23" s="7">
        <v>10</v>
      </c>
      <c r="J23" s="8"/>
      <c r="K23" s="26">
        <f>N6</f>
        <v>8.43658941176471</v>
      </c>
      <c r="L23" s="27"/>
      <c r="M23" s="28"/>
      <c r="N23" s="29"/>
    </row>
    <row r="24" spans="1:14">
      <c r="A24" s="23" t="s">
        <v>58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98.4365894117647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2025-08-26T11:06:20Z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