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<sst xmlns="http://schemas.openxmlformats.org/spreadsheetml/2006/main" count="73" uniqueCount="58">
  <si>
    <t>项目支出绩效自评表</t>
  </si>
  <si>
    <t>（ 2024年度）</t>
  </si>
  <si>
    <t>项目名称</t>
  </si>
  <si>
    <t>残疾人就业和补助经费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</si>
  <si>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</si>
  <si>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</si>
  <si>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</si>
  <si>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</si>
  <si>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</si>
  <si>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</si>
  <si>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</si>
  <si>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</si>
  <si>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</si>
  <si>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</si>
  <si>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</si>
  <si>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</si>
  <si>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</si>
  <si>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</si>
  <si>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</si>
  <si>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</si>
  <si>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</si>
  <si>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</si>
  <si>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</si>
  <si>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</si>
  <si>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残疾人的就业是残疾人事业的重要组成部分，也是残疾人及其家属所关心的一个社会问题。残疾人就业，意味着他们的经济生活、精神生活和社会地位的提高，因此，解决有劳动能力的残疾人就业，是实现残疾人走向社会的根本途径。</t>
  </si>
  <si>
    <t>针对残疾人士的需求与问题，对残疾人士进行身体上和心理上的帮扶，使残疾人得到切实有效的帮助和服务，使残疾人有更多参与社会活动，融入社会的机会。已按照既定目标完成。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</si>
  <si>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</si>
  <si>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</si>
  <si>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</si>
  <si>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</si>
  <si>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</si>
  <si>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</si>
  <si>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</si>
  <si>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</si>
  <si>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</si>
  <si>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</si>
  <si>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</si>
  <si>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人员补助</t>
  </si>
  <si>
    <t>质量指标</t>
  </si>
  <si>
    <t>为社会做出自己力所能及的工作</t>
  </si>
  <si>
    <t>优</t>
  </si>
  <si>
    <t>时效指标</t>
  </si>
  <si>
    <t>按时开展残疾人就业和补助活动</t>
  </si>
  <si>
    <t>成本指标</t>
  </si>
  <si>
    <t>总规模控制</t>
  </si>
  <si>
    <t>效益指标</t>
  </si>
  <si>
    <t>经济效益指标</t>
  </si>
  <si>
    <t>不涉及</t>
  </si>
  <si>
    <t>社会效益指标</t>
  </si>
  <si>
    <t>解决残疾人就业问题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</si>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</sst>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workbookViewId="0">
      <selection activeCell="B11" sqref="B11:G11"/>
    </sheetView>
  </sheetViews>
  <sheetFormatPr defaultColWidth="9" defaultRowHeight="13.5"/>
  <cols>
    <col min="1" max="1" width="9.625" customWidth="1"/>
    <col min="2" max="2" width="8.53333333333333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10</v>
      </c>
      <c r="F6" s="7">
        <f>F7+F8+F9</f>
        <v>12.5</v>
      </c>
      <c r="G6" s="8"/>
      <c r="H6" s="7">
        <f>H7+H8+H9</f>
        <v>11.48</v>
      </c>
      <c r="I6" s="8"/>
      <c r="J6" s="3">
        <v>10</v>
      </c>
      <c r="K6" s="3"/>
      <c r="L6" s="6"/>
      <c r="M6" s="6"/>
      <c r="N6" s="24">
        <f>H6/F6*10</f>
        <v>9.184</v>
      </c>
    </row>
    <row r="7" spans="1:14">
      <c r="A7" s="9"/>
      <c r="B7" s="9"/>
      <c r="C7" s="3" t="s">
        <v>17</v>
      </c>
      <c r="D7" s="3"/>
      <c r="E7" s="6">
        <v>10</v>
      </c>
      <c r="F7" s="10">
        <v>12.5</v>
      </c>
      <c r="G7" s="11"/>
      <c r="H7" s="12">
        <v>11.48</v>
      </c>
      <c r="I7" s="4"/>
      <c r="J7" s="3" t="s">
        <v>18</v>
      </c>
      <c r="K7" s="3"/>
      <c r="L7" s="25">
        <f>H7/F7</f>
        <v>0.9184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14</v>
      </c>
      <c r="H14" s="13">
        <v>14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10</v>
      </c>
      <c r="H17" s="13">
        <v>11.48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40</v>
      </c>
      <c r="H19" s="13" t="s">
        <v>40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12.5</v>
      </c>
      <c r="H23" s="6">
        <f>H6</f>
        <v>11.48</v>
      </c>
      <c r="I23" s="7">
        <v>10</v>
      </c>
      <c r="J23" s="8"/>
      <c r="K23" s="26">
        <f>N6</f>
        <v>9.184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99.184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2025-08-26T11:06:32Z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