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<sst xmlns="http://schemas.openxmlformats.org/spreadsheetml/2006/main" count="84" uniqueCount="68">
  <si>
    <t>项目支出绩效自评表</t>
  </si>
  <si>
    <t>（ 2024年度）</t>
  </si>
  <si>
    <t>项目名称</t>
  </si>
  <si>
    <t>特扶家庭经济补助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</si>
  <si>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</si>
  <si>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</si>
  <si>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</si>
  <si>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</si>
  <si>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</si>
  <si>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</si>
  <si>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</si>
  <si>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</si>
  <si>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</si>
  <si>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</si>
  <si>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</si>
  <si>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</si>
  <si>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</si>
  <si>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</si>
  <si>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</si>
  <si>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</si>
  <si>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</si>
  <si>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</si>
  <si>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</si>
  <si>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</si>
  <si>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落实国家、市区家庭政策，对特扶家庭成员提供帮扶，按照政策要求对其进行一次性经济帮扶，发放帮扶款。按照特扶家庭成员住院护理津贴补助办法，做好住院单据的审核，合格人员给予护理补贴的发放，缓解其治病就医等面临的实际困难。</t>
  </si>
  <si>
    <t>严格对标对表，保障计生特扶政策执行到位。根据相关文件按时发放特扶人员各类慰问及补贴；落实双岗联系人制度，及时掌握特扶家庭动态，了解特扶家庭困难；发放一次性经济帮助20人，共为特扶人员报销住院护理补贴14天，降低特扶家庭成员负担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</si>
  <si>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</si>
  <si>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</si>
  <si>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</si>
  <si>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</si>
  <si>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</si>
  <si>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</si>
  <si>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</si>
  <si>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</si>
  <si>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</si>
  <si>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</si>
  <si>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</si>
  <si>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特扶人员一次经济帮助</t>
  </si>
  <si>
    <t>≤20人</t>
  </si>
  <si>
    <t>特扶家庭住院护理补贴报销天数</t>
  </si>
  <si>
    <t>≤50天</t>
  </si>
  <si>
    <t>质量指标</t>
  </si>
  <si>
    <t>根据《北京市西城区关于对计划生育特殊家庭成员开展帮扶工作的意见》西行规发〔2018〕3号</t>
  </si>
  <si>
    <t>定性</t>
  </si>
  <si>
    <t>优</t>
  </si>
  <si>
    <t>严格落实市区特扶人员帮扶意见</t>
  </si>
  <si>
    <t>时效指标</t>
  </si>
  <si>
    <t>审核报销发放资金时限</t>
  </si>
  <si>
    <t>≤12个月</t>
  </si>
  <si>
    <t>成本指标</t>
  </si>
  <si>
    <t>经济成本指标</t>
  </si>
  <si>
    <t>≤21.325万</t>
  </si>
  <si>
    <t>22.371万</t>
  </si>
  <si>
    <t>新进入特扶需发放一次性经济帮助人员超过预期</t>
  </si>
  <si>
    <t>效益指标</t>
  </si>
  <si>
    <t>经济效益指标</t>
  </si>
  <si>
    <t>不涉及</t>
  </si>
  <si>
    <t>社会效益指标</t>
  </si>
  <si>
    <t>保障计生特扶家庭权益</t>
  </si>
  <si>
    <t>生态效益指标</t>
  </si>
  <si>
    <t>可持续影响指标</t>
  </si>
  <si>
    <t>满意度指标</t>
  </si>
  <si>
    <t>服务对象满意度指标</t>
  </si>
  <si>
    <t>使特扶家庭得到政策扶助</t>
  </si>
  <si>
    <t>好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</si>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</sst>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4" fillId="20" borderId="15" applyNumberFormat="0" applyAlignment="0" applyProtection="0">
      <alignment vertical="center"/>
    </xf>
    <xf numFmtId="0" fontId="25" fillId="20" borderId="8" applyNumberFormat="0" applyAlignment="0" applyProtection="0">
      <alignment vertical="center"/>
    </xf>
    <xf numFmtId="0" fontId="17" fillId="16" borderId="10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zoomScale="130" zoomScaleNormal="130" topLeftCell="A7" workbookViewId="0">
      <selection activeCell="C16" sqref="C16:C17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21.325</v>
      </c>
      <c r="F6" s="7">
        <f>F7+F8+F9</f>
        <v>27.451</v>
      </c>
      <c r="G6" s="8"/>
      <c r="H6" s="7">
        <f>H7+H8+H9</f>
        <v>22.371</v>
      </c>
      <c r="I6" s="8"/>
      <c r="J6" s="3">
        <v>10</v>
      </c>
      <c r="K6" s="3"/>
      <c r="L6" s="6"/>
      <c r="M6" s="6"/>
      <c r="N6" s="23">
        <f>H6/F6*10</f>
        <v>8.14942989326436</v>
      </c>
    </row>
    <row r="7" spans="1:14">
      <c r="A7" s="9"/>
      <c r="B7" s="9"/>
      <c r="C7" s="3" t="s">
        <v>17</v>
      </c>
      <c r="D7" s="3"/>
      <c r="E7" s="10">
        <v>21.325</v>
      </c>
      <c r="F7" s="11">
        <v>27.451</v>
      </c>
      <c r="G7" s="12"/>
      <c r="H7" s="10">
        <v>22.371</v>
      </c>
      <c r="I7" s="4"/>
      <c r="J7" s="3" t="s">
        <v>18</v>
      </c>
      <c r="K7" s="3"/>
      <c r="L7" s="24">
        <f>H7/F7</f>
        <v>0.814942989326436</v>
      </c>
      <c r="M7" s="24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ht="23" customHeight="1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3" t="s">
        <v>38</v>
      </c>
      <c r="H14" s="13">
        <v>20</v>
      </c>
      <c r="I14" s="13">
        <v>10</v>
      </c>
      <c r="J14" s="13"/>
      <c r="K14" s="13">
        <v>10</v>
      </c>
      <c r="L14" s="13"/>
      <c r="M14" s="13"/>
      <c r="N14" s="13"/>
    </row>
    <row r="15" ht="29" customHeight="1" spans="1:14">
      <c r="A15" s="15"/>
      <c r="B15" s="3"/>
      <c r="C15" s="3"/>
      <c r="D15" s="16" t="s">
        <v>39</v>
      </c>
      <c r="E15" s="16"/>
      <c r="F15" s="16"/>
      <c r="G15" s="13" t="s">
        <v>40</v>
      </c>
      <c r="H15" s="13">
        <v>14</v>
      </c>
      <c r="I15" s="13">
        <v>10</v>
      </c>
      <c r="J15" s="13"/>
      <c r="K15" s="13">
        <v>10</v>
      </c>
      <c r="L15" s="13"/>
      <c r="M15" s="13"/>
      <c r="N15" s="13"/>
    </row>
    <row r="16" ht="38" customHeight="1" spans="1:14">
      <c r="A16" s="15"/>
      <c r="B16" s="3"/>
      <c r="C16" s="14" t="s">
        <v>41</v>
      </c>
      <c r="D16" s="16" t="s">
        <v>42</v>
      </c>
      <c r="E16" s="16"/>
      <c r="F16" s="16"/>
      <c r="G16" s="13" t="s">
        <v>43</v>
      </c>
      <c r="H16" s="13" t="s">
        <v>44</v>
      </c>
      <c r="I16" s="13">
        <v>10</v>
      </c>
      <c r="J16" s="13"/>
      <c r="K16" s="13">
        <v>10</v>
      </c>
      <c r="L16" s="13"/>
      <c r="M16" s="13"/>
      <c r="N16" s="13"/>
    </row>
    <row r="17" ht="23" customHeight="1" spans="1:14">
      <c r="A17" s="15"/>
      <c r="B17" s="3"/>
      <c r="C17" s="15"/>
      <c r="D17" s="16" t="s">
        <v>45</v>
      </c>
      <c r="E17" s="16"/>
      <c r="F17" s="16"/>
      <c r="G17" s="13" t="s">
        <v>43</v>
      </c>
      <c r="H17" s="13" t="s">
        <v>44</v>
      </c>
      <c r="I17" s="13">
        <v>10</v>
      </c>
      <c r="J17" s="13"/>
      <c r="K17" s="13">
        <v>10</v>
      </c>
      <c r="L17" s="13"/>
      <c r="M17" s="13"/>
      <c r="N17" s="13"/>
    </row>
    <row r="18" ht="22.5" spans="1:14">
      <c r="A18" s="15"/>
      <c r="B18" s="3"/>
      <c r="C18" s="3" t="s">
        <v>46</v>
      </c>
      <c r="D18" s="16" t="s">
        <v>47</v>
      </c>
      <c r="E18" s="16"/>
      <c r="F18" s="16"/>
      <c r="G18" s="13" t="s">
        <v>48</v>
      </c>
      <c r="H18" s="13" t="s">
        <v>48</v>
      </c>
      <c r="I18" s="13">
        <v>20</v>
      </c>
      <c r="J18" s="13"/>
      <c r="K18" s="13">
        <v>20</v>
      </c>
      <c r="L18" s="13"/>
      <c r="M18" s="13"/>
      <c r="N18" s="13"/>
    </row>
    <row r="19" ht="33.75" spans="1:14">
      <c r="A19" s="15"/>
      <c r="B19" s="3"/>
      <c r="C19" s="3" t="s">
        <v>49</v>
      </c>
      <c r="D19" s="16" t="s">
        <v>50</v>
      </c>
      <c r="E19" s="16"/>
      <c r="F19" s="16"/>
      <c r="G19" s="13" t="s">
        <v>51</v>
      </c>
      <c r="H19" s="13" t="s">
        <v>52</v>
      </c>
      <c r="I19" s="13">
        <v>10</v>
      </c>
      <c r="J19" s="13"/>
      <c r="K19" s="13">
        <v>10</v>
      </c>
      <c r="L19" s="13"/>
      <c r="M19" s="13" t="s">
        <v>53</v>
      </c>
      <c r="N19" s="13"/>
    </row>
    <row r="20" spans="1:14">
      <c r="A20" s="15"/>
      <c r="B20" s="3" t="s">
        <v>54</v>
      </c>
      <c r="C20" s="14" t="s">
        <v>55</v>
      </c>
      <c r="D20" s="16" t="s">
        <v>56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spans="1:14">
      <c r="A21" s="15"/>
      <c r="B21" s="3"/>
      <c r="C21" s="14" t="s">
        <v>57</v>
      </c>
      <c r="D21" s="16" t="s">
        <v>58</v>
      </c>
      <c r="E21" s="16"/>
      <c r="F21" s="16"/>
      <c r="G21" s="13" t="s">
        <v>43</v>
      </c>
      <c r="H21" s="13" t="s">
        <v>44</v>
      </c>
      <c r="I21" s="13">
        <v>10</v>
      </c>
      <c r="J21" s="13"/>
      <c r="K21" s="13">
        <v>10</v>
      </c>
      <c r="L21" s="13"/>
      <c r="M21" s="13"/>
      <c r="N21" s="13"/>
    </row>
    <row r="22" spans="1:14">
      <c r="A22" s="15"/>
      <c r="B22" s="3"/>
      <c r="C22" s="14" t="s">
        <v>59</v>
      </c>
      <c r="D22" s="16" t="s">
        <v>56</v>
      </c>
      <c r="E22" s="16"/>
      <c r="F22" s="16"/>
      <c r="G22" s="13"/>
      <c r="H22" s="13"/>
      <c r="I22" s="13"/>
      <c r="J22" s="13"/>
      <c r="K22" s="13"/>
      <c r="L22" s="13"/>
      <c r="M22" s="13"/>
      <c r="N22" s="13"/>
    </row>
    <row r="23" spans="1:14">
      <c r="A23" s="15"/>
      <c r="B23" s="3"/>
      <c r="C23" s="3" t="s">
        <v>60</v>
      </c>
      <c r="D23" s="16" t="s">
        <v>56</v>
      </c>
      <c r="E23" s="16"/>
      <c r="F23" s="16"/>
      <c r="G23" s="13"/>
      <c r="H23" s="13"/>
      <c r="I23" s="13"/>
      <c r="J23" s="13"/>
      <c r="K23" s="13"/>
      <c r="L23" s="13"/>
      <c r="M23" s="13"/>
      <c r="N23" s="13"/>
    </row>
    <row r="24" ht="22.5" spans="1:14">
      <c r="A24" s="15"/>
      <c r="B24" s="14" t="s">
        <v>61</v>
      </c>
      <c r="C24" s="3" t="s">
        <v>62</v>
      </c>
      <c r="D24" s="16" t="s">
        <v>63</v>
      </c>
      <c r="E24" s="16"/>
      <c r="F24" s="16"/>
      <c r="G24" s="13" t="s">
        <v>43</v>
      </c>
      <c r="H24" s="13" t="s">
        <v>64</v>
      </c>
      <c r="I24" s="13">
        <v>10</v>
      </c>
      <c r="J24" s="13"/>
      <c r="K24" s="13">
        <v>10</v>
      </c>
      <c r="L24" s="13"/>
      <c r="M24" s="13"/>
      <c r="N24" s="13"/>
    </row>
    <row r="25" spans="1:14">
      <c r="A25" s="17"/>
      <c r="B25" s="18" t="s">
        <v>13</v>
      </c>
      <c r="C25" s="6" t="s">
        <v>65</v>
      </c>
      <c r="D25" s="19" t="s">
        <v>66</v>
      </c>
      <c r="E25" s="20"/>
      <c r="F25" s="21"/>
      <c r="G25" s="6">
        <f>F6</f>
        <v>27.451</v>
      </c>
      <c r="H25" s="6">
        <f>H6</f>
        <v>22.371</v>
      </c>
      <c r="I25" s="7">
        <v>10</v>
      </c>
      <c r="J25" s="8"/>
      <c r="K25" s="25">
        <f>N6</f>
        <v>8.14942989326436</v>
      </c>
      <c r="L25" s="26"/>
      <c r="M25" s="27"/>
      <c r="N25" s="28"/>
    </row>
    <row r="26" spans="1:14">
      <c r="A26" s="22" t="s">
        <v>67</v>
      </c>
      <c r="B26" s="22"/>
      <c r="C26" s="22"/>
      <c r="D26" s="22"/>
      <c r="E26" s="22"/>
      <c r="F26" s="22"/>
      <c r="G26" s="22"/>
      <c r="H26" s="22"/>
      <c r="I26" s="29">
        <f>SUM(I14:J25)</f>
        <v>100</v>
      </c>
      <c r="J26" s="29"/>
      <c r="K26" s="30">
        <f>SUM(K14:L25)</f>
        <v>98.1494298932644</v>
      </c>
      <c r="L26" s="30"/>
      <c r="M26" s="3"/>
      <c r="N26" s="3"/>
    </row>
  </sheetData>
  <mergeCells count="10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4"/>
    <mergeCell ref="B12:B13"/>
    <mergeCell ref="B14:B19"/>
    <mergeCell ref="B20:B23"/>
    <mergeCell ref="C12:C13"/>
    <mergeCell ref="C14:C15"/>
    <mergeCell ref="C16:C17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2024-03-06T09:11:00Z</dcterms:created>
  <dcterms:modified xsi:type="dcterms:W3CDTF">2025-08-27T07:29:03Z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