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<sst xmlns="http://schemas.openxmlformats.org/spreadsheetml/2006/main" count="75" uniqueCount="59">
  <si>
    <t>项目支出绩效自评表</t>
  </si>
  <si>
    <t>（ 2024年度）</t>
  </si>
  <si>
    <t>项目名称</t>
  </si>
  <si>
    <t>社区体育经费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</si>
  <si>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</si>
  <si>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</si>
  <si>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</si>
  <si>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</si>
  <si>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</si>
  <si>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</si>
  <si>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</si>
  <si>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</si>
  <si>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</si>
  <si>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</si>
  <si>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</si>
  <si>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</si>
  <si>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</si>
  <si>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</si>
  <si>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</si>
  <si>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</si>
  <si>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</si>
  <si>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</si>
  <si>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</si>
  <si>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</si>
  <si>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对照北京市首批全民健身示范街道标准及要求，构筑全民健身良好氛围。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</si>
  <si>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</si>
  <si>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</si>
  <si>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</si>
  <si>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</si>
  <si>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</si>
  <si>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</si>
  <si>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</si>
  <si>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</si>
  <si>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</si>
  <si>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</si>
  <si>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</si>
  <si>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更换辖区到期健身器材及新建一片场地</t>
  </si>
  <si>
    <t>大于20件</t>
  </si>
  <si>
    <t>质量指标</t>
  </si>
  <si>
    <t>不涉及</t>
  </si>
  <si>
    <t>时效指标</t>
  </si>
  <si>
    <t>年底前完成</t>
  </si>
  <si>
    <t>成本指标</t>
  </si>
  <si>
    <t>预算总规模控制</t>
  </si>
  <si>
    <t>效益指标</t>
  </si>
  <si>
    <t>经济效益指标</t>
  </si>
  <si>
    <t>社会效益指标</t>
  </si>
  <si>
    <t>满足辖区居民一刻钟健身圈</t>
  </si>
  <si>
    <t>好</t>
  </si>
  <si>
    <t>生态效益指标</t>
  </si>
  <si>
    <t>可持续影响指标</t>
  </si>
  <si>
    <t>构建地区全民健身良好氛围</t>
  </si>
  <si>
    <t>满意度指标</t>
  </si>
  <si>
    <t>服务对象满意度指标</t>
  </si>
  <si>
    <t>服务对象满意度</t>
  </si>
  <si>
    <t>高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</si>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</sst>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23" borderId="14" applyNumberFormat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25" fillId="24" borderId="1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6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58" fontId="3" fillId="3" borderId="1" xfId="0" applyNumberFormat="1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selection activeCell="D21" sqref="D21:F21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9.66666666666667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38</v>
      </c>
      <c r="F6" s="7">
        <f>F7+F8+F9</f>
        <v>14.8874</v>
      </c>
      <c r="G6" s="8"/>
      <c r="H6" s="7">
        <f>H7+H8+H9</f>
        <v>14.8874</v>
      </c>
      <c r="I6" s="8"/>
      <c r="J6" s="3">
        <v>10</v>
      </c>
      <c r="K6" s="3"/>
      <c r="L6" s="6"/>
      <c r="M6" s="6"/>
      <c r="N6" s="25">
        <f>H6/F6*10</f>
        <v>10</v>
      </c>
    </row>
    <row r="7" spans="1:14">
      <c r="A7" s="9"/>
      <c r="B7" s="9"/>
      <c r="C7" s="3" t="s">
        <v>17</v>
      </c>
      <c r="D7" s="3"/>
      <c r="E7" s="10">
        <v>38</v>
      </c>
      <c r="F7" s="11">
        <v>14.8874</v>
      </c>
      <c r="G7" s="12"/>
      <c r="H7" s="11">
        <v>14.8874</v>
      </c>
      <c r="I7" s="12"/>
      <c r="J7" s="3" t="s">
        <v>18</v>
      </c>
      <c r="K7" s="3"/>
      <c r="L7" s="26">
        <f>H7/F7</f>
        <v>1</v>
      </c>
      <c r="M7" s="26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>
      <c r="A12" s="14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15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spans="1:14">
      <c r="A14" s="15"/>
      <c r="B14" s="3" t="s">
        <v>34</v>
      </c>
      <c r="C14" s="3" t="s">
        <v>35</v>
      </c>
      <c r="D14" s="16" t="s">
        <v>36</v>
      </c>
      <c r="E14" s="16"/>
      <c r="F14" s="16"/>
      <c r="G14" s="13" t="s">
        <v>37</v>
      </c>
      <c r="H14" s="13" t="s">
        <v>37</v>
      </c>
      <c r="I14" s="13">
        <v>30</v>
      </c>
      <c r="J14" s="13"/>
      <c r="K14" s="13">
        <v>30</v>
      </c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3"/>
      <c r="H15" s="13"/>
      <c r="I15" s="13"/>
      <c r="J15" s="13"/>
      <c r="K15" s="13"/>
      <c r="L15" s="13"/>
      <c r="M15" s="13"/>
      <c r="N15" s="13"/>
    </row>
    <row r="16" spans="1:14">
      <c r="A16" s="15"/>
      <c r="B16" s="3"/>
      <c r="C16" s="3" t="s">
        <v>40</v>
      </c>
      <c r="D16" s="16" t="s">
        <v>41</v>
      </c>
      <c r="E16" s="16"/>
      <c r="F16" s="16"/>
      <c r="G16" s="17">
        <v>46022</v>
      </c>
      <c r="H16" s="17">
        <v>46022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/>
      <c r="C17" s="3" t="s">
        <v>42</v>
      </c>
      <c r="D17" s="16" t="s">
        <v>43</v>
      </c>
      <c r="E17" s="16"/>
      <c r="F17" s="16"/>
      <c r="G17" s="13">
        <v>14.8874</v>
      </c>
      <c r="H17" s="13">
        <v>14.8874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 t="s">
        <v>44</v>
      </c>
      <c r="C18" s="14" t="s">
        <v>45</v>
      </c>
      <c r="D18" s="16" t="s">
        <v>39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46</v>
      </c>
      <c r="D19" s="16" t="s">
        <v>47</v>
      </c>
      <c r="E19" s="16"/>
      <c r="F19" s="16"/>
      <c r="G19" s="13" t="s">
        <v>48</v>
      </c>
      <c r="H19" s="13" t="s">
        <v>48</v>
      </c>
      <c r="I19" s="13">
        <v>10</v>
      </c>
      <c r="J19" s="13"/>
      <c r="K19" s="13">
        <v>10</v>
      </c>
      <c r="L19" s="13"/>
      <c r="M19" s="13"/>
      <c r="N19" s="13"/>
    </row>
    <row r="20" spans="1:14">
      <c r="A20" s="15"/>
      <c r="B20" s="3"/>
      <c r="C20" s="14" t="s">
        <v>49</v>
      </c>
      <c r="D20" s="16" t="s">
        <v>39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50</v>
      </c>
      <c r="D21" s="16" t="s">
        <v>51</v>
      </c>
      <c r="E21" s="16"/>
      <c r="F21" s="16"/>
      <c r="G21" s="13" t="s">
        <v>48</v>
      </c>
      <c r="H21" s="13" t="s">
        <v>48</v>
      </c>
      <c r="I21" s="13">
        <v>10</v>
      </c>
      <c r="J21" s="13"/>
      <c r="K21" s="13">
        <v>10</v>
      </c>
      <c r="L21" s="13"/>
      <c r="M21" s="13"/>
      <c r="N21" s="13"/>
    </row>
    <row r="22" ht="22.5" spans="1:14">
      <c r="A22" s="15"/>
      <c r="B22" s="14" t="s">
        <v>52</v>
      </c>
      <c r="C22" s="3" t="s">
        <v>53</v>
      </c>
      <c r="D22" s="16" t="s">
        <v>54</v>
      </c>
      <c r="E22" s="16"/>
      <c r="F22" s="16"/>
      <c r="G22" s="13" t="s">
        <v>55</v>
      </c>
      <c r="H22" s="18" t="s">
        <v>55</v>
      </c>
      <c r="I22" s="13">
        <v>20</v>
      </c>
      <c r="J22" s="13"/>
      <c r="K22" s="13">
        <v>20</v>
      </c>
      <c r="L22" s="13"/>
      <c r="M22" s="13"/>
      <c r="N22" s="13"/>
    </row>
    <row r="23" spans="1:14">
      <c r="A23" s="19"/>
      <c r="B23" s="20" t="s">
        <v>13</v>
      </c>
      <c r="C23" s="6" t="s">
        <v>56</v>
      </c>
      <c r="D23" s="21" t="s">
        <v>57</v>
      </c>
      <c r="E23" s="22"/>
      <c r="F23" s="23"/>
      <c r="G23" s="6">
        <f>F6</f>
        <v>14.8874</v>
      </c>
      <c r="H23" s="6">
        <f>H6</f>
        <v>14.8874</v>
      </c>
      <c r="I23" s="7">
        <v>10</v>
      </c>
      <c r="J23" s="8"/>
      <c r="K23" s="27">
        <f>N6</f>
        <v>10</v>
      </c>
      <c r="L23" s="28"/>
      <c r="M23" s="29"/>
      <c r="N23" s="30"/>
    </row>
    <row r="24" spans="1:14">
      <c r="A24" s="24" t="s">
        <v>58</v>
      </c>
      <c r="B24" s="24"/>
      <c r="C24" s="24"/>
      <c r="D24" s="24"/>
      <c r="E24" s="24"/>
      <c r="F24" s="24"/>
      <c r="G24" s="24"/>
      <c r="H24" s="24"/>
      <c r="I24" s="31">
        <f>SUM(I14:J23)</f>
        <v>100</v>
      </c>
      <c r="J24" s="31"/>
      <c r="K24" s="32">
        <f>SUM(K14:L23)</f>
        <v>100</v>
      </c>
      <c r="L24" s="32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2025-08-27T10:49:13Z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