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<sst xmlns="http://schemas.openxmlformats.org/spreadsheetml/2006/main" count="77" uniqueCount="60">
  <si>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</si>
  <si>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</si>
  <si>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</si>
  <si>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社区教育经费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</si>
  <si>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</si>
  <si>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</si>
  <si>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</si>
  <si>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</si>
  <si>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</si>
  <si>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</si>
  <si>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</si>
  <si>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</si>
  <si>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</si>
  <si>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</si>
  <si>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</si>
  <si>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</si>
  <si>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</si>
  <si>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</si>
  <si>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</si>
  <si>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</si>
  <si>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</si>
  <si>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</si>
  <si>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</si>
  <si>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</si>
  <si>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整合地区各级各类教育资源，广泛开展形式多样的教育活动，有效推进地区社区教育工作全面发展，满足地区居民的学习需求，提升地区教育素养。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</si>
  <si>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</si>
  <si>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</si>
  <si>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</si>
  <si>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</si>
  <si>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</si>
  <si>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</si>
  <si>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</si>
  <si>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</si>
  <si>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</si>
  <si>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</si>
  <si>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</si>
  <si>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</si>
  <si>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大于500人次</t>
  </si>
  <si>
    <t>质量指标</t>
  </si>
  <si>
    <t>有效推进地区社区教育工作全面发展</t>
  </si>
  <si>
    <t>好</t>
  </si>
  <si>
    <t>时效指标</t>
  </si>
  <si>
    <t>年内完成</t>
  </si>
  <si>
    <t>12月</t>
  </si>
  <si>
    <t>成本指标</t>
  </si>
  <si>
    <t>预算总规模控制</t>
  </si>
  <si>
    <t>效益指标</t>
  </si>
  <si>
    <t>经济效益指标</t>
  </si>
  <si>
    <t>无</t>
  </si>
  <si>
    <t>社会效益指标</t>
  </si>
  <si>
    <t>有效推进地区社区教育工作全面发展，提升地区教育素养</t>
  </si>
  <si>
    <t>生态效益指标</t>
  </si>
  <si>
    <t>可持续影响指标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</si>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</sst>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5" fillId="25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D22" sqref="D22:F22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41.3</v>
      </c>
      <c r="F6" s="7">
        <f>F7+F8+F9</f>
        <v>39.4119</v>
      </c>
      <c r="G6" s="8"/>
      <c r="H6" s="7">
        <f>H7+H8+H9</f>
        <v>36.97178</v>
      </c>
      <c r="I6" s="8"/>
      <c r="J6" s="3">
        <v>10</v>
      </c>
      <c r="K6" s="3"/>
      <c r="L6" s="6"/>
      <c r="M6" s="6"/>
      <c r="N6" s="25">
        <f>H6/F6*10</f>
        <v>9.38086720000812</v>
      </c>
    </row>
    <row r="7" spans="1:14">
      <c r="A7" s="9"/>
      <c r="B7" s="9"/>
      <c r="C7" s="3" t="s">
        <v>17</v>
      </c>
      <c r="D7" s="3"/>
      <c r="E7" s="10">
        <v>41.3</v>
      </c>
      <c r="F7" s="11">
        <v>39.4119</v>
      </c>
      <c r="G7" s="12"/>
      <c r="H7" s="10">
        <v>36.97178</v>
      </c>
      <c r="I7" s="4"/>
      <c r="J7" s="3" t="s">
        <v>18</v>
      </c>
      <c r="K7" s="3"/>
      <c r="L7" s="26">
        <f>H7/F7</f>
        <v>0.938086720000812</v>
      </c>
      <c r="M7" s="26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</row>
    <row r="12" spans="1:14">
      <c r="A12" s="14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15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2.5" spans="1:14">
      <c r="A14" s="15"/>
      <c r="B14" s="3" t="s">
        <v>34</v>
      </c>
      <c r="C14" s="3" t="s">
        <v>35</v>
      </c>
      <c r="D14" s="16" t="s">
        <v>36</v>
      </c>
      <c r="E14" s="16"/>
      <c r="F14" s="16"/>
      <c r="G14" s="13" t="s">
        <v>37</v>
      </c>
      <c r="H14" s="13" t="s">
        <v>37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7" t="s">
        <v>43</v>
      </c>
      <c r="H16" s="17" t="s">
        <v>43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41.3</v>
      </c>
      <c r="H17" s="13">
        <v>36.97178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40</v>
      </c>
      <c r="H19" s="13" t="s">
        <v>40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48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56</v>
      </c>
      <c r="H22" s="18" t="s">
        <v>56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9"/>
      <c r="B23" s="20" t="s">
        <v>13</v>
      </c>
      <c r="C23" s="6" t="s">
        <v>57</v>
      </c>
      <c r="D23" s="21" t="s">
        <v>58</v>
      </c>
      <c r="E23" s="22"/>
      <c r="F23" s="23"/>
      <c r="G23" s="6">
        <f>F6</f>
        <v>39.4119</v>
      </c>
      <c r="H23" s="6">
        <f>H6</f>
        <v>36.97178</v>
      </c>
      <c r="I23" s="7">
        <v>10</v>
      </c>
      <c r="J23" s="8"/>
      <c r="K23" s="27">
        <f>N6</f>
        <v>9.38086720000812</v>
      </c>
      <c r="L23" s="28"/>
      <c r="M23" s="29"/>
      <c r="N23" s="30"/>
    </row>
    <row r="24" spans="1:14">
      <c r="A24" s="24" t="s">
        <v>59</v>
      </c>
      <c r="B24" s="24"/>
      <c r="C24" s="24"/>
      <c r="D24" s="24"/>
      <c r="E24" s="24"/>
      <c r="F24" s="24"/>
      <c r="G24" s="24"/>
      <c r="H24" s="24"/>
      <c r="I24" s="31">
        <f>SUM(I14:J23)</f>
        <v>100</v>
      </c>
      <c r="J24" s="31"/>
      <c r="K24" s="32">
        <f>SUM(K14:L23)</f>
        <v>99.3808672000081</v>
      </c>
      <c r="L24" s="32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