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<sst xmlns="http://schemas.openxmlformats.org/spreadsheetml/2006/main" count="75" uniqueCount="60">
  <si>
    <t>项目支出绩效自评表</t>
  </si>
  <si>
    <t>（ 2024年度）</t>
  </si>
  <si>
    <t>项目名称</t>
  </si>
  <si>
    <t>社区科普经费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</si>
  <si>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</si>
  <si>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</si>
  <si>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</si>
  <si>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</si>
  <si>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</si>
  <si>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</si>
  <si>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</si>
  <si>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</si>
  <si>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</si>
  <si>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</si>
  <si>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</si>
  <si>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</si>
  <si>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</si>
  <si>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</si>
  <si>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</si>
  <si>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</si>
  <si>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</si>
  <si>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</si>
  <si>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</si>
  <si>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</si>
  <si>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积极实施科普惠民行动，不断提升基层科普公共服务能力，持续提升科普工作水平。</t>
  </si>
  <si>
    <t>开展好科普周、全国科普日等活动，采用新媒体形式开展科普宣传，开展“科普活动进校园”等特色活动，促进青少年科学素质不断提升。积极实施科普惠民行动，不断提升基层科普公共服务能力，持续提升科普工作水平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</si>
  <si>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</si>
  <si>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</si>
  <si>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</si>
  <si>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</si>
  <si>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</si>
  <si>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</si>
  <si>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</si>
  <si>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</si>
  <si>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</si>
  <si>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</si>
  <si>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</si>
  <si>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</si>
  <si>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大于500人次</t>
  </si>
  <si>
    <t>质量指标</t>
  </si>
  <si>
    <t>持续提升科普工作水平</t>
  </si>
  <si>
    <t>好</t>
  </si>
  <si>
    <t>时效指标</t>
  </si>
  <si>
    <t>年内完成</t>
  </si>
  <si>
    <t>成本指标</t>
  </si>
  <si>
    <t>预算总规模控制</t>
  </si>
  <si>
    <t>效益指标</t>
  </si>
  <si>
    <t>经济效益指标</t>
  </si>
  <si>
    <t>不涉及</t>
  </si>
  <si>
    <t>社会效益指标</t>
  </si>
  <si>
    <t>不断提升基层科普公共服务能力，持续提升科普工作水平</t>
  </si>
  <si>
    <t>生态效益指标</t>
  </si>
  <si>
    <t>可持续影响指标</t>
  </si>
  <si>
    <t>满意度指标</t>
  </si>
  <si>
    <t>服务对象满意度指标</t>
  </si>
  <si>
    <t>服务对象满意度</t>
  </si>
  <si>
    <t>高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</si>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</sst>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3" borderId="14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25" fillId="24" borderId="15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58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zoomScale="115" zoomScaleNormal="115" workbookViewId="0">
      <selection activeCell="I15" sqref="I15:J15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13</v>
      </c>
      <c r="F6" s="7">
        <f>F7+F8+F9</f>
        <v>12.45305</v>
      </c>
      <c r="G6" s="8"/>
      <c r="H6" s="7">
        <f>H7+H8+H9</f>
        <v>9.70605</v>
      </c>
      <c r="I6" s="8"/>
      <c r="J6" s="3">
        <v>10</v>
      </c>
      <c r="K6" s="3"/>
      <c r="L6" s="6"/>
      <c r="M6" s="6"/>
      <c r="N6" s="24">
        <f>H6/F6*10</f>
        <v>7.79411469479364</v>
      </c>
    </row>
    <row r="7" spans="1:14">
      <c r="A7" s="9"/>
      <c r="B7" s="9"/>
      <c r="C7" s="3" t="s">
        <v>17</v>
      </c>
      <c r="D7" s="3"/>
      <c r="E7" s="10">
        <v>13</v>
      </c>
      <c r="F7" s="11">
        <v>12.45305</v>
      </c>
      <c r="G7" s="12"/>
      <c r="H7" s="10">
        <v>9.70605</v>
      </c>
      <c r="I7" s="4"/>
      <c r="J7" s="3" t="s">
        <v>18</v>
      </c>
      <c r="K7" s="3"/>
      <c r="L7" s="25">
        <f>H7/F7</f>
        <v>0.779411469479364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128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2.5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 t="s">
        <v>38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39</v>
      </c>
      <c r="D15" s="16" t="s">
        <v>40</v>
      </c>
      <c r="E15" s="16"/>
      <c r="F15" s="16"/>
      <c r="G15" s="13" t="s">
        <v>41</v>
      </c>
      <c r="H15" s="13" t="s">
        <v>41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42</v>
      </c>
      <c r="D16" s="16" t="s">
        <v>43</v>
      </c>
      <c r="E16" s="16"/>
      <c r="F16" s="16"/>
      <c r="G16" s="17">
        <v>46022</v>
      </c>
      <c r="H16" s="17">
        <v>46022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44</v>
      </c>
      <c r="D17" s="16" t="s">
        <v>45</v>
      </c>
      <c r="E17" s="16"/>
      <c r="F17" s="16"/>
      <c r="G17" s="13">
        <v>12.4531</v>
      </c>
      <c r="H17" s="13">
        <v>9.70605</v>
      </c>
      <c r="I17" s="13">
        <v>20</v>
      </c>
      <c r="J17" s="13"/>
      <c r="K17" s="13">
        <v>20</v>
      </c>
      <c r="L17" s="13"/>
      <c r="M17" s="13"/>
      <c r="N17" s="13"/>
    </row>
    <row r="18" spans="1:14">
      <c r="A18" s="15"/>
      <c r="B18" s="3" t="s">
        <v>46</v>
      </c>
      <c r="C18" s="14" t="s">
        <v>47</v>
      </c>
      <c r="D18" s="16" t="s">
        <v>48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49</v>
      </c>
      <c r="D19" s="16" t="s">
        <v>50</v>
      </c>
      <c r="E19" s="16"/>
      <c r="F19" s="16"/>
      <c r="G19" s="13" t="s">
        <v>41</v>
      </c>
      <c r="H19" s="13" t="s">
        <v>41</v>
      </c>
      <c r="I19" s="13">
        <v>20</v>
      </c>
      <c r="J19" s="13"/>
      <c r="K19" s="13">
        <v>20</v>
      </c>
      <c r="L19" s="13"/>
      <c r="M19" s="13"/>
      <c r="N19" s="13"/>
    </row>
    <row r="20" spans="1:14">
      <c r="A20" s="15"/>
      <c r="B20" s="3"/>
      <c r="C20" s="14" t="s">
        <v>51</v>
      </c>
      <c r="D20" s="16" t="s">
        <v>48</v>
      </c>
      <c r="E20" s="16"/>
      <c r="F20" s="16"/>
      <c r="G20" s="13"/>
      <c r="H20" s="13"/>
      <c r="I20" s="13"/>
      <c r="J20" s="13"/>
      <c r="K20" s="13"/>
      <c r="L20" s="13"/>
      <c r="M20" s="13"/>
      <c r="N20" s="13"/>
    </row>
    <row r="21" spans="1:14">
      <c r="A21" s="15"/>
      <c r="B21" s="3"/>
      <c r="C21" s="3" t="s">
        <v>52</v>
      </c>
      <c r="D21" s="16" t="s">
        <v>48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56</v>
      </c>
      <c r="H22" s="13" t="s">
        <v>56</v>
      </c>
      <c r="I22" s="13">
        <v>10</v>
      </c>
      <c r="J22" s="13"/>
      <c r="K22" s="13">
        <v>10</v>
      </c>
      <c r="L22" s="13"/>
      <c r="M22" s="13"/>
      <c r="N22" s="13"/>
    </row>
    <row r="23" spans="1:14">
      <c r="A23" s="18"/>
      <c r="B23" s="19" t="s">
        <v>13</v>
      </c>
      <c r="C23" s="6" t="s">
        <v>57</v>
      </c>
      <c r="D23" s="20" t="s">
        <v>58</v>
      </c>
      <c r="E23" s="21"/>
      <c r="F23" s="22"/>
      <c r="G23" s="6">
        <f>F6</f>
        <v>12.45305</v>
      </c>
      <c r="H23" s="6">
        <f>H6</f>
        <v>9.70605</v>
      </c>
      <c r="I23" s="7">
        <v>10</v>
      </c>
      <c r="J23" s="8"/>
      <c r="K23" s="26">
        <f>N6</f>
        <v>7.79411469479364</v>
      </c>
      <c r="L23" s="27"/>
      <c r="M23" s="28"/>
      <c r="N23" s="29"/>
    </row>
    <row r="24" spans="1:14">
      <c r="A24" s="23" t="s">
        <v>59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97.7941146947936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2025-08-27T10:48:45Z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