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<sst xmlns="http://schemas.openxmlformats.org/spreadsheetml/2006/main" count="74" uniqueCount="60">
  <si>
    <t>项目支出绩效自评表</t>
  </si>
  <si>
    <t>（ 2024年度）</t>
  </si>
  <si>
    <t>项目名称</t>
  </si>
  <si>
    <t>综合整治项目及尾款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</si>
  <si>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</si>
  <si>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</si>
  <si>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</si>
  <si>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</si>
  <si>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</si>
  <si>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</si>
  <si>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</si>
  <si>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</si>
  <si>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</si>
  <si>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</si>
  <si>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</si>
  <si>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</si>
  <si>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</si>
  <si>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</si>
  <si>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</si>
  <si>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</si>
  <si>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</si>
  <si>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</si>
  <si>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</si>
  <si>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</si>
  <si>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做好街巷维护工作，辖区环境基本整洁，各类破损及时修复</t>
  </si>
  <si>
    <t>已完成街巷维护工作，辖区环境基本整洁，各类破损及时修复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</si>
  <si>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</si>
  <si>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</si>
  <si>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</si>
  <si>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</si>
  <si>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</si>
  <si>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</si>
  <si>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</si>
  <si>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</si>
  <si>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</si>
  <si>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</si>
  <si>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</si>
  <si>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</si>
  <si>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</si>
  <si>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符合相关建筑规定</t>
  </si>
  <si>
    <t>优</t>
  </si>
  <si>
    <t>时效指标</t>
  </si>
  <si>
    <t>全年开展相关服务</t>
  </si>
  <si>
    <t>=12</t>
  </si>
  <si>
    <t>成本指标</t>
  </si>
  <si>
    <t>费用总成本</t>
  </si>
  <si>
    <t>≤11000000</t>
  </si>
  <si>
    <t>效益指标</t>
  </si>
  <si>
    <t>经济效益指标</t>
  </si>
  <si>
    <t>社会效益指标</t>
  </si>
  <si>
    <t>环境秩序运行，辖区环境，拆违恢复可持续性生长</t>
  </si>
  <si>
    <t>生态效益指标</t>
  </si>
  <si>
    <t>可持续影响指标</t>
  </si>
  <si>
    <t>满意度指标</t>
  </si>
  <si>
    <t>服务对象满意度指标</t>
  </si>
  <si>
    <t>居民对辖区环境的满意度</t>
  </si>
  <si>
    <t>≥95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</si>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</sst>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5" borderId="10" applyNumberFormat="0" applyAlignment="0" applyProtection="0">
      <alignment vertical="center"/>
    </xf>
    <xf numFmtId="0" fontId="16" fillId="25" borderId="9" applyNumberFormat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H17" sqref="H17"/>
    </sheetView>
  </sheetViews>
  <sheetFormatPr defaultColWidth="9" defaultRowHeight="13.5"/>
  <cols>
    <col min="1" max="1" width="9.63333333333333" customWidth="1"/>
    <col min="2" max="2" width="6.63333333333333" customWidth="1"/>
    <col min="3" max="3" width="14.1333333333333" customWidth="1"/>
    <col min="4" max="4" width="9" style="1"/>
    <col min="5" max="5" width="11.1916666666667" customWidth="1"/>
    <col min="6" max="6" width="6.5" customWidth="1"/>
    <col min="7" max="7" width="14.775" customWidth="1"/>
    <col min="8" max="8" width="8.80833333333333" customWidth="1"/>
    <col min="9" max="9" width="7.49166666666667" customWidth="1"/>
    <col min="10" max="11" width="4.34166666666667" customWidth="1"/>
    <col min="14" max="14" width="10.558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 t="s">
        <v>15</v>
      </c>
      <c r="B6" s="4"/>
      <c r="C6" s="6" t="s">
        <v>16</v>
      </c>
      <c r="D6" s="4"/>
      <c r="E6" s="7">
        <f>E7+E8+E9</f>
        <v>1000</v>
      </c>
      <c r="F6" s="8">
        <f>F7+F8+F9</f>
        <v>82</v>
      </c>
      <c r="G6" s="9"/>
      <c r="H6" s="8">
        <f>H7+H8+H9</f>
        <v>81.860501</v>
      </c>
      <c r="I6" s="9"/>
      <c r="J6" s="4">
        <v>10</v>
      </c>
      <c r="K6" s="4"/>
      <c r="L6" s="7"/>
      <c r="M6" s="7"/>
      <c r="N6" s="26">
        <f>H6/F6*10</f>
        <v>9.98298792682927</v>
      </c>
    </row>
    <row r="7" spans="1:14">
      <c r="A7" s="10"/>
      <c r="B7" s="10"/>
      <c r="C7" s="4" t="s">
        <v>17</v>
      </c>
      <c r="D7" s="4"/>
      <c r="E7" s="11">
        <v>1000</v>
      </c>
      <c r="F7" s="12">
        <v>82</v>
      </c>
      <c r="G7" s="13"/>
      <c r="H7" s="11">
        <v>81.860501</v>
      </c>
      <c r="I7" s="5"/>
      <c r="J7" s="4" t="s">
        <v>18</v>
      </c>
      <c r="K7" s="4"/>
      <c r="L7" s="27">
        <f>H7/F7</f>
        <v>0.998298792682927</v>
      </c>
      <c r="M7" s="27"/>
      <c r="N7" s="4" t="s">
        <v>18</v>
      </c>
    </row>
    <row r="8" spans="1:14">
      <c r="A8" s="10"/>
      <c r="B8" s="10"/>
      <c r="C8" s="4" t="s">
        <v>19</v>
      </c>
      <c r="D8" s="4"/>
      <c r="E8" s="5"/>
      <c r="F8" s="5"/>
      <c r="G8" s="5"/>
      <c r="H8" s="5"/>
      <c r="I8" s="5"/>
      <c r="J8" s="4" t="s">
        <v>18</v>
      </c>
      <c r="K8" s="4"/>
      <c r="L8" s="7" t="e">
        <f>H8/F8</f>
        <v>#DIV/0!</v>
      </c>
      <c r="M8" s="7"/>
      <c r="N8" s="4" t="s">
        <v>18</v>
      </c>
    </row>
    <row r="9" spans="1:14">
      <c r="A9" s="10"/>
      <c r="B9" s="10"/>
      <c r="C9" s="4" t="s">
        <v>20</v>
      </c>
      <c r="D9" s="4"/>
      <c r="E9" s="4"/>
      <c r="F9" s="4"/>
      <c r="G9" s="4"/>
      <c r="H9" s="4"/>
      <c r="I9" s="4"/>
      <c r="J9" s="4" t="s">
        <v>18</v>
      </c>
      <c r="K9" s="4"/>
      <c r="L9" s="7" t="e">
        <f t="shared" ref="L7:L9" si="0">H9/F9</f>
        <v>#DIV/0!</v>
      </c>
      <c r="M9" s="7"/>
      <c r="N9" s="4" t="s">
        <v>18</v>
      </c>
    </row>
    <row r="10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6" customHeight="1" spans="1:14">
      <c r="A11" s="4"/>
      <c r="B11" s="14" t="s">
        <v>24</v>
      </c>
      <c r="C11" s="14"/>
      <c r="D11" s="14"/>
      <c r="E11" s="14"/>
      <c r="F11" s="14"/>
      <c r="G11" s="14"/>
      <c r="H11" s="14" t="s">
        <v>25</v>
      </c>
      <c r="I11" s="14"/>
      <c r="J11" s="14"/>
      <c r="K11" s="14"/>
      <c r="L11" s="14"/>
      <c r="M11" s="14"/>
      <c r="N11" s="14"/>
    </row>
    <row r="12" spans="1:14">
      <c r="A12" s="15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16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pans="1:14">
      <c r="A14" s="16"/>
      <c r="B14" s="4" t="s">
        <v>35</v>
      </c>
      <c r="C14" s="4" t="s">
        <v>36</v>
      </c>
      <c r="D14" s="17" t="s">
        <v>37</v>
      </c>
      <c r="E14" s="18"/>
      <c r="F14" s="18"/>
      <c r="G14" s="14"/>
      <c r="H14" s="14"/>
      <c r="I14" s="14"/>
      <c r="J14" s="14"/>
      <c r="K14" s="14"/>
      <c r="L14" s="14"/>
      <c r="M14" s="14"/>
      <c r="N14" s="14"/>
    </row>
    <row r="15" spans="1:14">
      <c r="A15" s="16"/>
      <c r="B15" s="4"/>
      <c r="C15" s="15" t="s">
        <v>38</v>
      </c>
      <c r="D15" s="17" t="s">
        <v>39</v>
      </c>
      <c r="E15" s="17"/>
      <c r="F15" s="17"/>
      <c r="G15" s="14" t="s">
        <v>40</v>
      </c>
      <c r="H15" s="14" t="s">
        <v>40</v>
      </c>
      <c r="I15" s="14">
        <v>18</v>
      </c>
      <c r="J15" s="14"/>
      <c r="K15" s="14">
        <v>18</v>
      </c>
      <c r="L15" s="14"/>
      <c r="M15" s="14"/>
      <c r="N15" s="14"/>
    </row>
    <row r="16" spans="1:14">
      <c r="A16" s="16"/>
      <c r="B16" s="4"/>
      <c r="C16" s="4" t="s">
        <v>41</v>
      </c>
      <c r="D16" s="17" t="s">
        <v>42</v>
      </c>
      <c r="E16" s="17"/>
      <c r="F16" s="17"/>
      <c r="G16" s="34" t="s">
        <v>43</v>
      </c>
      <c r="H16" s="14">
        <v>12</v>
      </c>
      <c r="I16" s="14">
        <v>18</v>
      </c>
      <c r="J16" s="14"/>
      <c r="K16" s="14">
        <v>18</v>
      </c>
      <c r="L16" s="14"/>
      <c r="M16" s="14"/>
      <c r="N16" s="14"/>
    </row>
    <row r="17" spans="1:14">
      <c r="A17" s="16"/>
      <c r="B17" s="4"/>
      <c r="C17" s="4" t="s">
        <v>44</v>
      </c>
      <c r="D17" s="17" t="s">
        <v>45</v>
      </c>
      <c r="E17" s="17"/>
      <c r="F17" s="17"/>
      <c r="G17" s="14" t="s">
        <v>46</v>
      </c>
      <c r="H17" s="14">
        <v>82</v>
      </c>
      <c r="I17" s="14">
        <v>18</v>
      </c>
      <c r="J17" s="14"/>
      <c r="K17" s="14">
        <v>18</v>
      </c>
      <c r="L17" s="14"/>
      <c r="M17" s="14"/>
      <c r="N17" s="14"/>
    </row>
    <row r="18" spans="1:14">
      <c r="A18" s="16"/>
      <c r="B18" s="4" t="s">
        <v>47</v>
      </c>
      <c r="C18" s="15" t="s">
        <v>48</v>
      </c>
      <c r="D18" s="17" t="s">
        <v>37</v>
      </c>
      <c r="E18" s="18"/>
      <c r="F18" s="18"/>
      <c r="G18" s="14"/>
      <c r="H18" s="14"/>
      <c r="I18" s="14"/>
      <c r="J18" s="14"/>
      <c r="K18" s="14"/>
      <c r="L18" s="14"/>
      <c r="M18" s="14"/>
      <c r="N18" s="14"/>
    </row>
    <row r="19" ht="28" customHeight="1" spans="1:14">
      <c r="A19" s="16"/>
      <c r="B19" s="4"/>
      <c r="C19" s="15" t="s">
        <v>49</v>
      </c>
      <c r="D19" s="17" t="s">
        <v>50</v>
      </c>
      <c r="E19" s="17"/>
      <c r="F19" s="17"/>
      <c r="G19" s="14" t="s">
        <v>40</v>
      </c>
      <c r="H19" s="14" t="s">
        <v>40</v>
      </c>
      <c r="I19" s="14">
        <v>18</v>
      </c>
      <c r="J19" s="14"/>
      <c r="K19" s="14">
        <v>18</v>
      </c>
      <c r="L19" s="14"/>
      <c r="M19" s="14"/>
      <c r="N19" s="14"/>
    </row>
    <row r="20" spans="1:14">
      <c r="A20" s="16"/>
      <c r="B20" s="4"/>
      <c r="C20" s="15" t="s">
        <v>51</v>
      </c>
      <c r="D20" s="17" t="s">
        <v>37</v>
      </c>
      <c r="E20" s="18"/>
      <c r="F20" s="18"/>
      <c r="G20" s="14"/>
      <c r="H20" s="14"/>
      <c r="I20" s="14"/>
      <c r="J20" s="14"/>
      <c r="K20" s="14"/>
      <c r="L20" s="14"/>
      <c r="M20" s="14"/>
      <c r="N20" s="14"/>
    </row>
    <row r="21" spans="1:14">
      <c r="A21" s="16"/>
      <c r="B21" s="4"/>
      <c r="C21" s="4" t="s">
        <v>52</v>
      </c>
      <c r="D21" s="17" t="s">
        <v>37</v>
      </c>
      <c r="E21" s="18"/>
      <c r="F21" s="18"/>
      <c r="G21" s="14"/>
      <c r="H21" s="14"/>
      <c r="I21" s="14"/>
      <c r="J21" s="14"/>
      <c r="K21" s="14"/>
      <c r="L21" s="14"/>
      <c r="M21" s="14"/>
      <c r="N21" s="14"/>
    </row>
    <row r="22" ht="22.5" spans="1:14">
      <c r="A22" s="16"/>
      <c r="B22" s="15" t="s">
        <v>53</v>
      </c>
      <c r="C22" s="4" t="s">
        <v>54</v>
      </c>
      <c r="D22" s="17" t="s">
        <v>55</v>
      </c>
      <c r="E22" s="17"/>
      <c r="F22" s="17"/>
      <c r="G22" s="14" t="s">
        <v>56</v>
      </c>
      <c r="H22" s="19">
        <v>0.95</v>
      </c>
      <c r="I22" s="14">
        <v>18</v>
      </c>
      <c r="J22" s="14"/>
      <c r="K22" s="14">
        <v>18</v>
      </c>
      <c r="L22" s="14"/>
      <c r="M22" s="14"/>
      <c r="N22" s="14"/>
    </row>
    <row r="23" spans="1:14">
      <c r="A23" s="20"/>
      <c r="B23" s="21" t="s">
        <v>13</v>
      </c>
      <c r="C23" s="7" t="s">
        <v>57</v>
      </c>
      <c r="D23" s="22" t="s">
        <v>58</v>
      </c>
      <c r="E23" s="23"/>
      <c r="F23" s="24"/>
      <c r="G23" s="7">
        <f>F6</f>
        <v>82</v>
      </c>
      <c r="H23" s="7">
        <f>H6</f>
        <v>81.860501</v>
      </c>
      <c r="I23" s="8">
        <v>10</v>
      </c>
      <c r="J23" s="9"/>
      <c r="K23" s="28">
        <f>N6</f>
        <v>9.98298792682927</v>
      </c>
      <c r="L23" s="29"/>
      <c r="M23" s="30"/>
      <c r="N23" s="31"/>
    </row>
    <row r="24" spans="1:14">
      <c r="A24" s="25" t="s">
        <v>59</v>
      </c>
      <c r="B24" s="25"/>
      <c r="C24" s="25"/>
      <c r="D24" s="25"/>
      <c r="E24" s="25"/>
      <c r="F24" s="25"/>
      <c r="G24" s="25"/>
      <c r="H24" s="25"/>
      <c r="I24" s="32">
        <f>SUM(I14:J23)</f>
        <v>100</v>
      </c>
      <c r="J24" s="32"/>
      <c r="K24" s="33">
        <f>SUM(K14:L23)</f>
        <v>99.9829879268293</v>
      </c>
      <c r="L24" s="33"/>
      <c r="M24" s="4"/>
      <c r="N24" s="4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