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<sst xmlns="http://schemas.openxmlformats.org/spreadsheetml/2006/main" count="74" uniqueCount="57">
  <si>
    <t>项目支出绩效自评表</t>
  </si>
  <si>
    <t>（ 2024年度）</t>
  </si>
  <si>
    <t>项目名称</t>
  </si>
  <si>
    <t>老旧小区清扫保洁服务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</si>
  <si>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</si>
  <si>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</si>
  <si>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</si>
  <si>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</si>
  <si>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</si>
  <si>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</si>
  <si>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</si>
  <si>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</si>
  <si>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</si>
  <si>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</si>
  <si>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</si>
  <si>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</si>
  <si>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</si>
  <si>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</si>
  <si>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</si>
  <si>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</si>
  <si>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</si>
  <si>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</si>
  <si>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</si>
  <si>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</si>
  <si>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辖区公共区域干净整洁，卫生环境保持良好，环境秩序良好运行</t>
  </si>
  <si>
    <t>完成辖区内公共区域干净整洁，卫生环境保持良好，环境秩序良好运行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</si>
  <si>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</si>
  <si>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</si>
  <si>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</si>
  <si>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</si>
  <si>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</si>
  <si>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</si>
  <si>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</si>
  <si>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</si>
  <si>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</si>
  <si>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</si>
  <si>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</si>
  <si>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</si>
  <si>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</si>
  <si>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t>街巷环境卫生</t>
  </si>
  <si>
    <t>优</t>
  </si>
  <si>
    <t>时效指标</t>
  </si>
  <si>
    <t>全年开展相关服务</t>
  </si>
  <si>
    <t>成本指标</t>
  </si>
  <si>
    <t>效益指标</t>
  </si>
  <si>
    <t>经济效益指标</t>
  </si>
  <si>
    <t>社会效益指标</t>
  </si>
  <si>
    <t>环境秩序运行，空气质量等相关指标，街巷服务可持续性运行</t>
  </si>
  <si>
    <t>生态效益指标</t>
  </si>
  <si>
    <t>可持续影响指标</t>
  </si>
  <si>
    <t>满意度指标</t>
  </si>
  <si>
    <t>服务对象满意度指标</t>
  </si>
  <si>
    <t>居民对辖区环境的满意度</t>
  </si>
  <si>
    <t>≥90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</si>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</sst>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9" borderId="12" applyNumberFormat="0" applyAlignment="0" applyProtection="0">
      <alignment vertical="center"/>
    </xf>
    <xf numFmtId="0" fontId="8" fillId="9" borderId="8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70" zoomScaleNormal="70" workbookViewId="0">
      <selection activeCell="J5" sqref="J5:N5"/>
    </sheetView>
  </sheetViews>
  <sheetFormatPr defaultColWidth="9" defaultRowHeight="13.5"/>
  <cols>
    <col min="1" max="1" width="9.63333333333333" customWidth="1"/>
    <col min="2" max="2" width="6.63333333333333" customWidth="1"/>
    <col min="3" max="3" width="14.1333333333333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725.826925</v>
      </c>
      <c r="F6" s="7">
        <f>F7+F8+F9</f>
        <v>362.65162</v>
      </c>
      <c r="G6" s="8"/>
      <c r="H6" s="7">
        <f>H7+H8+H9</f>
        <v>362.65162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725.826925</v>
      </c>
      <c r="F7" s="11">
        <v>362.65162</v>
      </c>
      <c r="G7" s="12"/>
      <c r="H7" s="11">
        <v>362.65162</v>
      </c>
      <c r="I7" s="12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6" t="s">
        <v>40</v>
      </c>
      <c r="H15" s="16" t="s">
        <v>40</v>
      </c>
      <c r="I15" s="13">
        <v>22</v>
      </c>
      <c r="J15" s="13"/>
      <c r="K15" s="13">
        <v>22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6" t="s">
        <v>40</v>
      </c>
      <c r="H16" s="16" t="s">
        <v>40</v>
      </c>
      <c r="I16" s="13">
        <v>23</v>
      </c>
      <c r="J16" s="13"/>
      <c r="K16" s="13">
        <v>23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37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37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38" customHeight="1" spans="1:14">
      <c r="A19" s="15"/>
      <c r="B19" s="3"/>
      <c r="C19" s="14" t="s">
        <v>46</v>
      </c>
      <c r="D19" s="16" t="s">
        <v>47</v>
      </c>
      <c r="E19" s="16"/>
      <c r="F19" s="16"/>
      <c r="G19" s="16" t="s">
        <v>40</v>
      </c>
      <c r="H19" s="16" t="s">
        <v>40</v>
      </c>
      <c r="I19" s="13">
        <v>22</v>
      </c>
      <c r="J19" s="13"/>
      <c r="K19" s="13">
        <v>22</v>
      </c>
      <c r="L19" s="13"/>
      <c r="M19" s="13"/>
      <c r="N19" s="13"/>
    </row>
    <row r="20" ht="15" customHeight="1" spans="1:14">
      <c r="A20" s="15"/>
      <c r="B20" s="3"/>
      <c r="C20" s="14" t="s">
        <v>48</v>
      </c>
      <c r="D20" s="16" t="s">
        <v>37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49</v>
      </c>
      <c r="D21" s="16" t="s">
        <v>37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50</v>
      </c>
      <c r="C22" s="3" t="s">
        <v>51</v>
      </c>
      <c r="D22" s="16" t="s">
        <v>52</v>
      </c>
      <c r="E22" s="16"/>
      <c r="F22" s="16"/>
      <c r="G22" s="13" t="s">
        <v>53</v>
      </c>
      <c r="H22" s="17">
        <v>0.9</v>
      </c>
      <c r="I22" s="13">
        <v>23</v>
      </c>
      <c r="J22" s="13"/>
      <c r="K22" s="13">
        <v>23</v>
      </c>
      <c r="L22" s="13"/>
      <c r="M22" s="13"/>
      <c r="N22" s="13"/>
    </row>
    <row r="23" spans="1:14">
      <c r="A23" s="18"/>
      <c r="B23" s="19" t="s">
        <v>13</v>
      </c>
      <c r="C23" s="6" t="s">
        <v>54</v>
      </c>
      <c r="D23" s="20" t="s">
        <v>55</v>
      </c>
      <c r="E23" s="21"/>
      <c r="F23" s="22"/>
      <c r="G23" s="6">
        <f>F6</f>
        <v>362.65162</v>
      </c>
      <c r="H23" s="6">
        <f>H6</f>
        <v>362.65162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56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