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<sst xmlns="http://schemas.openxmlformats.org/spreadsheetml/2006/main" count="72" uniqueCount="57">
  <si>
    <t>项目支出绩效自评表</t>
  </si>
  <si>
    <t>（ 2024年度）</t>
  </si>
  <si>
    <t>项目名称</t>
  </si>
  <si>
    <t>街巷服务经费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</si>
  <si>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</si>
  <si>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</si>
  <si>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</si>
  <si>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</si>
  <si>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</si>
  <si>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</si>
  <si>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</si>
  <si>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</si>
  <si>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</si>
  <si>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</si>
  <si>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</si>
  <si>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</si>
  <si>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</si>
  <si>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</si>
  <si>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</si>
  <si>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</si>
  <si>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</si>
  <si>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</si>
  <si>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</si>
  <si>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</si>
  <si>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辖区公共区域干净整洁，卫生环境保持良好，环境秩序良好运行。</t>
  </si>
  <si>
    <t>已完成辖区公共区域干净整洁，卫生环境保持良好，环境秩序良好运行。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</si>
  <si>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</si>
  <si>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</si>
  <si>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</si>
  <si>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</si>
  <si>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</si>
  <si>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</si>
  <si>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</si>
  <si>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</si>
  <si>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</si>
  <si>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</si>
  <si>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</si>
  <si>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不涉及</t>
  </si>
  <si>
    <t>质量指标</t>
  </si>
  <si>
    <t>一级街巷环境卫生作业标准</t>
  </si>
  <si>
    <t>优</t>
  </si>
  <si>
    <t>时效指标</t>
  </si>
  <si>
    <t>全年开展相关服务</t>
  </si>
  <si>
    <t>成本指标</t>
  </si>
  <si>
    <t>效益指标</t>
  </si>
  <si>
    <t>经济效益指标</t>
  </si>
  <si>
    <t>社会效益指标</t>
  </si>
  <si>
    <t>辖区环境秩序运行，街巷服务可持续性运行</t>
  </si>
  <si>
    <t>生态效益指标</t>
  </si>
  <si>
    <t>可持续影响指标</t>
  </si>
  <si>
    <t>满意度指标</t>
  </si>
  <si>
    <t>服务对象满意度指标</t>
  </si>
  <si>
    <t>居民对辖区环境的满意度</t>
  </si>
  <si>
    <t>＞95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</si>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</sst>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H11" sqref="H11:N11"/>
    </sheetView>
  </sheetViews>
  <sheetFormatPr defaultColWidth="9" defaultRowHeight="13.5"/>
  <cols>
    <col min="1" max="1" width="9.63333333333333" customWidth="1"/>
    <col min="2" max="2" width="6.63333333333333" customWidth="1"/>
    <col min="3" max="3" width="14.1333333333333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5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3418.901727</v>
      </c>
      <c r="F6" s="7">
        <f>F7+F8+F9</f>
        <v>3622.073142</v>
      </c>
      <c r="G6" s="8"/>
      <c r="H6" s="7">
        <f>H7+H8+H9</f>
        <v>3606.042024</v>
      </c>
      <c r="I6" s="8"/>
      <c r="J6" s="3">
        <v>10</v>
      </c>
      <c r="K6" s="3"/>
      <c r="L6" s="6"/>
      <c r="M6" s="6"/>
      <c r="N6" s="24">
        <f>H6/F6*10</f>
        <v>9.95574049067615</v>
      </c>
    </row>
    <row r="7" spans="1:14">
      <c r="A7" s="9"/>
      <c r="B7" s="9"/>
      <c r="C7" s="3" t="s">
        <v>17</v>
      </c>
      <c r="D7" s="3"/>
      <c r="E7" s="10">
        <v>3418.901727</v>
      </c>
      <c r="F7" s="11">
        <v>3622.073142</v>
      </c>
      <c r="G7" s="12"/>
      <c r="H7" s="10">
        <v>3606.042024</v>
      </c>
      <c r="I7" s="4"/>
      <c r="J7" s="3" t="s">
        <v>18</v>
      </c>
      <c r="K7" s="3"/>
      <c r="L7" s="25">
        <f>H7/F7</f>
        <v>0.995574049067615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6" t="s">
        <v>40</v>
      </c>
      <c r="H15" s="16" t="s">
        <v>40</v>
      </c>
      <c r="I15" s="13">
        <v>22</v>
      </c>
      <c r="J15" s="13"/>
      <c r="K15" s="13">
        <v>22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>
        <f>12</f>
        <v>12</v>
      </c>
      <c r="H16" s="13">
        <v>12</v>
      </c>
      <c r="I16" s="13">
        <v>22</v>
      </c>
      <c r="J16" s="13"/>
      <c r="K16" s="13">
        <v>22</v>
      </c>
      <c r="L16" s="13"/>
      <c r="M16" s="13"/>
      <c r="N16" s="13"/>
    </row>
    <row r="17" spans="1:14">
      <c r="A17" s="15"/>
      <c r="B17" s="3"/>
      <c r="C17" s="3" t="s">
        <v>43</v>
      </c>
      <c r="D17" s="16" t="s">
        <v>37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 t="s">
        <v>44</v>
      </c>
      <c r="C18" s="14" t="s">
        <v>45</v>
      </c>
      <c r="D18" s="16" t="s">
        <v>37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ht="35" customHeight="1" spans="1:14">
      <c r="A19" s="15"/>
      <c r="B19" s="3"/>
      <c r="C19" s="14" t="s">
        <v>46</v>
      </c>
      <c r="D19" s="16" t="s">
        <v>47</v>
      </c>
      <c r="E19" s="16"/>
      <c r="F19" s="16"/>
      <c r="G19" s="13" t="s">
        <v>40</v>
      </c>
      <c r="H19" s="13" t="s">
        <v>40</v>
      </c>
      <c r="I19" s="13">
        <v>23</v>
      </c>
      <c r="J19" s="13"/>
      <c r="K19" s="13">
        <v>23</v>
      </c>
      <c r="L19" s="13"/>
      <c r="M19" s="13"/>
      <c r="N19" s="13"/>
    </row>
    <row r="20" spans="1:14">
      <c r="A20" s="15"/>
      <c r="B20" s="3"/>
      <c r="C20" s="14" t="s">
        <v>48</v>
      </c>
      <c r="D20" s="16" t="s">
        <v>37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49</v>
      </c>
      <c r="D21" s="16" t="s">
        <v>37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50</v>
      </c>
      <c r="C22" s="3" t="s">
        <v>51</v>
      </c>
      <c r="D22" s="16" t="s">
        <v>52</v>
      </c>
      <c r="E22" s="16"/>
      <c r="F22" s="16"/>
      <c r="G22" s="13" t="s">
        <v>53</v>
      </c>
      <c r="H22" s="17">
        <v>0.96</v>
      </c>
      <c r="I22" s="13">
        <v>23</v>
      </c>
      <c r="J22" s="13"/>
      <c r="K22" s="13">
        <v>23</v>
      </c>
      <c r="L22" s="13"/>
      <c r="M22" s="13"/>
      <c r="N22" s="13"/>
    </row>
    <row r="23" spans="1:14">
      <c r="A23" s="18"/>
      <c r="B23" s="19" t="s">
        <v>13</v>
      </c>
      <c r="C23" s="6" t="s">
        <v>54</v>
      </c>
      <c r="D23" s="20" t="s">
        <v>55</v>
      </c>
      <c r="E23" s="21"/>
      <c r="F23" s="22"/>
      <c r="G23" s="6">
        <f>F6</f>
        <v>3622.073142</v>
      </c>
      <c r="H23" s="6">
        <f>H6</f>
        <v>3606.042024</v>
      </c>
      <c r="I23" s="7">
        <v>10</v>
      </c>
      <c r="J23" s="8"/>
      <c r="K23" s="26">
        <f>N6</f>
        <v>9.95574049067615</v>
      </c>
      <c r="L23" s="27"/>
      <c r="M23" s="28"/>
      <c r="N23" s="29"/>
    </row>
    <row r="24" spans="1:14">
      <c r="A24" s="23" t="s">
        <v>56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99.9557404906761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