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<sst xmlns="http://schemas.openxmlformats.org/spreadsheetml/2006/main" count="79" uniqueCount="66">
  <si>
    <t>项目支出绩效自评表</t>
  </si>
  <si>
    <t>（ 2024年度）</t>
  </si>
  <si>
    <t>项目名称</t>
  </si>
  <si>
    <t>计划生育宣传教育经费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</si>
  <si>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</si>
  <si>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</si>
  <si>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</si>
  <si>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</si>
  <si>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</si>
  <si>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</si>
  <si>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</si>
  <si>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</si>
  <si>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</si>
  <si>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</si>
  <si>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</si>
  <si>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</si>
  <si>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</si>
  <si>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</si>
  <si>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</si>
  <si>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</si>
  <si>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</si>
  <si>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</si>
  <si>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</si>
  <si>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</si>
  <si>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各项宣传活动来转变群众的婚育观念，进一步普及优生优育、避孕节育、生殖健康知识在群众中的知晓率；关爱计划生育特殊困难家庭，完善新希望家园建设。按照以人为本的服务理念，从群众的需求出发，做好优质服务，真正落实科学发展观，为群众谋求生殖健康的最大限度，人人享有初级生殖保健，提高群众的生命和生活质量，促进家庭和谐。</t>
  </si>
  <si>
    <t>落实相关政策，对计生失独特扶群体开展生日慰问，两节走访慰问、防暑降温慰问，为特扶家庭购买安康保险，制作托育服务热力图，在社区宣传计划生育和托育服务相关知识和政策，提高群众的生命和生活质量，减轻养育压力，促进家庭和谐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</si>
  <si>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</si>
  <si>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</si>
  <si>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</si>
  <si>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</si>
  <si>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</si>
  <si>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</si>
  <si>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</si>
  <si>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</si>
  <si>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</si>
  <si>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</si>
  <si>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</si>
  <si>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通过多种方式关怀计生特扶家庭</t>
  </si>
  <si>
    <t>≥533人</t>
  </si>
  <si>
    <t>为各社区订阅专业报刊杂志</t>
  </si>
  <si>
    <t>≤2种</t>
  </si>
  <si>
    <t>质量指标</t>
  </si>
  <si>
    <t>特扶家庭帮扶意见，加强氛围营造，落实宣传计划生育政策</t>
  </si>
  <si>
    <t>定性</t>
  </si>
  <si>
    <t>好</t>
  </si>
  <si>
    <t>时效指标</t>
  </si>
  <si>
    <t>政策宣传，落实发放各类保障性资金及开展活动</t>
  </si>
  <si>
    <t>≤12个月</t>
  </si>
  <si>
    <t>成本指标</t>
  </si>
  <si>
    <t>帮扶救助宣传资金</t>
  </si>
  <si>
    <t>≤50.077万</t>
  </si>
  <si>
    <t>48.64万</t>
  </si>
  <si>
    <t>效益指标</t>
  </si>
  <si>
    <t>经济效益指标</t>
  </si>
  <si>
    <t>不涉及</t>
  </si>
  <si>
    <t>社会效益指标</t>
  </si>
  <si>
    <t>保障计划生育特扶家庭权益</t>
  </si>
  <si>
    <t>优</t>
  </si>
  <si>
    <t>生态效益指标</t>
  </si>
  <si>
    <t>可持续影响指标</t>
  </si>
  <si>
    <t>满意度指标</t>
  </si>
  <si>
    <t>服务对象满意度指标</t>
  </si>
  <si>
    <t>使计生特扶家庭惠享各项帮扶政策，使地区家庭能够及时获得相关政策指导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</si>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</sst>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115" zoomScaleNormal="115" topLeftCell="A7" workbookViewId="0">
      <selection activeCell="D17" sqref="D17:F17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9.01666666666667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50.077</v>
      </c>
      <c r="F6" s="7">
        <f>F7+F8+F9</f>
        <v>50.077</v>
      </c>
      <c r="G6" s="8"/>
      <c r="H6" s="7">
        <f>H7+H8+H9</f>
        <v>48.640453</v>
      </c>
      <c r="I6" s="8"/>
      <c r="J6" s="3">
        <v>10</v>
      </c>
      <c r="K6" s="3"/>
      <c r="L6" s="6"/>
      <c r="M6" s="6"/>
      <c r="N6" s="23">
        <f>H6/F6*10</f>
        <v>9.71313237614074</v>
      </c>
    </row>
    <row r="7" spans="1:14">
      <c r="A7" s="9"/>
      <c r="B7" s="9"/>
      <c r="C7" s="3" t="s">
        <v>17</v>
      </c>
      <c r="D7" s="3"/>
      <c r="E7" s="10">
        <v>50.077</v>
      </c>
      <c r="F7" s="11">
        <v>50.077</v>
      </c>
      <c r="G7" s="12"/>
      <c r="H7" s="10">
        <v>48.640453</v>
      </c>
      <c r="I7" s="4"/>
      <c r="J7" s="3" t="s">
        <v>18</v>
      </c>
      <c r="K7" s="3"/>
      <c r="L7" s="24">
        <f>H7/F7</f>
        <v>0.971313237614074</v>
      </c>
      <c r="M7" s="24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>
        <v>562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3"/>
      <c r="D15" s="16" t="s">
        <v>39</v>
      </c>
      <c r="E15" s="16"/>
      <c r="F15" s="16"/>
      <c r="G15" s="13" t="s">
        <v>40</v>
      </c>
      <c r="H15" s="13">
        <v>2</v>
      </c>
      <c r="I15" s="13">
        <v>10</v>
      </c>
      <c r="J15" s="13"/>
      <c r="K15" s="13">
        <v>10</v>
      </c>
      <c r="L15" s="13"/>
      <c r="M15" s="13"/>
      <c r="N15" s="13"/>
    </row>
    <row r="16" ht="47" customHeight="1" spans="1:14">
      <c r="A16" s="15"/>
      <c r="B16" s="3"/>
      <c r="C16" s="14" t="s">
        <v>41</v>
      </c>
      <c r="D16" s="16" t="s">
        <v>42</v>
      </c>
      <c r="E16" s="16"/>
      <c r="F16" s="16"/>
      <c r="G16" s="13" t="s">
        <v>43</v>
      </c>
      <c r="H16" s="13" t="s">
        <v>44</v>
      </c>
      <c r="I16" s="13">
        <v>10</v>
      </c>
      <c r="J16" s="13"/>
      <c r="K16" s="13">
        <v>10</v>
      </c>
      <c r="L16" s="13"/>
      <c r="M16" s="13"/>
      <c r="N16" s="13"/>
    </row>
    <row r="17" ht="36" customHeight="1" spans="1:14">
      <c r="A17" s="15"/>
      <c r="B17" s="3"/>
      <c r="C17" s="3" t="s">
        <v>45</v>
      </c>
      <c r="D17" s="16" t="s">
        <v>46</v>
      </c>
      <c r="E17" s="16"/>
      <c r="F17" s="16"/>
      <c r="G17" s="13" t="s">
        <v>47</v>
      </c>
      <c r="H17" s="13">
        <v>12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/>
      <c r="C18" s="3" t="s">
        <v>48</v>
      </c>
      <c r="D18" s="16" t="s">
        <v>49</v>
      </c>
      <c r="E18" s="16"/>
      <c r="F18" s="16"/>
      <c r="G18" s="13" t="s">
        <v>50</v>
      </c>
      <c r="H18" s="13" t="s">
        <v>51</v>
      </c>
      <c r="I18" s="13">
        <v>10</v>
      </c>
      <c r="J18" s="13"/>
      <c r="K18" s="13">
        <v>10</v>
      </c>
      <c r="L18" s="13"/>
      <c r="M18" s="13"/>
      <c r="N18" s="13"/>
    </row>
    <row r="19" spans="1:14">
      <c r="A19" s="15"/>
      <c r="B19" s="3" t="s">
        <v>52</v>
      </c>
      <c r="C19" s="14" t="s">
        <v>53</v>
      </c>
      <c r="D19" s="16" t="s">
        <v>54</v>
      </c>
      <c r="E19" s="16"/>
      <c r="F19" s="16"/>
      <c r="G19" s="13"/>
      <c r="H19" s="13"/>
      <c r="I19" s="13"/>
      <c r="J19" s="13"/>
      <c r="K19" s="13"/>
      <c r="L19" s="13"/>
      <c r="M19" s="13"/>
      <c r="N19" s="13"/>
    </row>
    <row r="20" ht="39" customHeight="1" spans="1:14">
      <c r="A20" s="15"/>
      <c r="B20" s="3"/>
      <c r="C20" s="14" t="s">
        <v>55</v>
      </c>
      <c r="D20" s="16" t="s">
        <v>56</v>
      </c>
      <c r="E20" s="16"/>
      <c r="F20" s="16"/>
      <c r="G20" s="13" t="s">
        <v>43</v>
      </c>
      <c r="H20" s="13" t="s">
        <v>57</v>
      </c>
      <c r="I20" s="13">
        <v>20</v>
      </c>
      <c r="J20" s="13"/>
      <c r="K20" s="13">
        <v>20</v>
      </c>
      <c r="L20" s="13"/>
      <c r="M20" s="13"/>
      <c r="N20" s="13"/>
    </row>
    <row r="21" spans="1:14">
      <c r="A21" s="15"/>
      <c r="B21" s="3"/>
      <c r="C21" s="14" t="s">
        <v>58</v>
      </c>
      <c r="D21" s="16" t="s">
        <v>54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spans="1:14">
      <c r="A22" s="15"/>
      <c r="B22" s="3"/>
      <c r="C22" s="3" t="s">
        <v>59</v>
      </c>
      <c r="D22" s="16" t="s">
        <v>54</v>
      </c>
      <c r="E22" s="16"/>
      <c r="F22" s="16"/>
      <c r="G22" s="13"/>
      <c r="H22" s="13"/>
      <c r="I22" s="13"/>
      <c r="J22" s="13"/>
      <c r="K22" s="13"/>
      <c r="L22" s="13"/>
      <c r="M22" s="13"/>
      <c r="N22" s="13"/>
    </row>
    <row r="23" ht="22.5" spans="1:14">
      <c r="A23" s="15"/>
      <c r="B23" s="14" t="s">
        <v>60</v>
      </c>
      <c r="C23" s="3" t="s">
        <v>61</v>
      </c>
      <c r="D23" s="16" t="s">
        <v>62</v>
      </c>
      <c r="E23" s="16"/>
      <c r="F23" s="16"/>
      <c r="G23" s="13" t="s">
        <v>43</v>
      </c>
      <c r="H23" s="13" t="s">
        <v>57</v>
      </c>
      <c r="I23" s="13">
        <v>20</v>
      </c>
      <c r="J23" s="13"/>
      <c r="K23" s="13">
        <v>20</v>
      </c>
      <c r="L23" s="13"/>
      <c r="M23" s="13"/>
      <c r="N23" s="13"/>
    </row>
    <row r="24" spans="1:14">
      <c r="A24" s="17"/>
      <c r="B24" s="18" t="s">
        <v>13</v>
      </c>
      <c r="C24" s="6" t="s">
        <v>63</v>
      </c>
      <c r="D24" s="19" t="s">
        <v>64</v>
      </c>
      <c r="E24" s="20"/>
      <c r="F24" s="21"/>
      <c r="G24" s="6">
        <f>F6</f>
        <v>50.077</v>
      </c>
      <c r="H24" s="6">
        <f>H6</f>
        <v>48.640453</v>
      </c>
      <c r="I24" s="7">
        <v>10</v>
      </c>
      <c r="J24" s="8"/>
      <c r="K24" s="25">
        <f>N6</f>
        <v>9.71313237614074</v>
      </c>
      <c r="L24" s="26"/>
      <c r="M24" s="27"/>
      <c r="N24" s="28"/>
    </row>
    <row r="25" spans="1:14">
      <c r="A25" s="22" t="s">
        <v>65</v>
      </c>
      <c r="B25" s="22"/>
      <c r="C25" s="22"/>
      <c r="D25" s="22"/>
      <c r="E25" s="22"/>
      <c r="F25" s="22"/>
      <c r="G25" s="22"/>
      <c r="H25" s="22"/>
      <c r="I25" s="29">
        <f>SUM(I14:J24)</f>
        <v>100</v>
      </c>
      <c r="J25" s="29"/>
      <c r="K25" s="30">
        <f>SUM(K14:L24)</f>
        <v>99.7131323761407</v>
      </c>
      <c r="L25" s="30"/>
      <c r="M25" s="3"/>
      <c r="N25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3"/>
    <mergeCell ref="B12:B13"/>
    <mergeCell ref="B14:B18"/>
    <mergeCell ref="B19:B22"/>
    <mergeCell ref="C12:C13"/>
    <mergeCell ref="C14:C15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2024-03-05T17:11:00Z</dcterms:created>
  <dcterms:modified xsi:type="dcterms:W3CDTF">2025-08-27T08:31:03Z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