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<sst xmlns="http://schemas.openxmlformats.org/spreadsheetml/2006/main" count="81" uniqueCount="68">
  <si>
    <t>项目支出绩效自评表</t>
  </si>
  <si>
    <t>（ 2024年度）</t>
  </si>
  <si>
    <t>项目名称</t>
  </si>
  <si>
    <t>计划生育购买服务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</si>
  <si>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</si>
  <si>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</si>
  <si>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</si>
  <si>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</si>
  <si>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</si>
  <si>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</si>
  <si>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</si>
  <si>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</si>
  <si>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</si>
  <si>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</si>
  <si>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</si>
  <si>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</si>
  <si>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</si>
  <si>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</si>
  <si>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</si>
  <si>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</si>
  <si>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</si>
  <si>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</si>
  <si>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</si>
  <si>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</si>
  <si>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政府购买第三方居家养老照护服务的形式缓解特扶家庭“养老难”的问题，探索建立该群体养老帮扶的长效机制。提供改善其生活质量、提高健康水平、增强独立生活能力、延长健康预期寿命。2.通过发挥政府组织作用，充分动员社会力量，购买第三方服务的形式为失独群体提供关怀性社会服务，体验艺术的疗愈力量，获得人际之间的支持，增强家庭成员安全感幸福。3.为地区0-3岁婴幼儿家庭提供早期教育示范课程，更专业地指导家长提升科学喂养能力，提升家庭在婴幼儿的早期发展中的服务能力，促进地区婴幼儿早期全面健康发展。</t>
  </si>
  <si>
    <t>为246户计生特扶家庭购买家政服务，组织辖区内托育机构举办公益早教宣传活动12场，全年共组织国画、软陶、园艺、韵律鼓圈、戏剧疗愈等活动60次，组织户外郊游2次。落实“弱有所扶”，加强计生特扶群体关心关爱；推动“幼有所育”，加速普惠托育服务体系建设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</si>
  <si>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</si>
  <si>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</si>
  <si>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</si>
  <si>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</si>
  <si>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</si>
  <si>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</si>
  <si>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</si>
  <si>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</si>
  <si>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</si>
  <si>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</si>
  <si>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</si>
  <si>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家政服务覆盖家庭数</t>
  </si>
  <si>
    <t>≤229户</t>
  </si>
  <si>
    <t>婴幼儿早教示范课程</t>
  </si>
  <si>
    <t>≤10场</t>
  </si>
  <si>
    <t>特扶家庭心理治疗康复课程</t>
  </si>
  <si>
    <t>≤60次</t>
  </si>
  <si>
    <t>质量指标</t>
  </si>
  <si>
    <t>按照市区相关文件落实政策</t>
  </si>
  <si>
    <t>定性</t>
  </si>
  <si>
    <t>好</t>
  </si>
  <si>
    <t>时效指标</t>
  </si>
  <si>
    <t>按时完成家政服务实际工作量，完成心理治疗康复课程，完成婴幼儿早教示范课程</t>
  </si>
  <si>
    <t>≤12个月</t>
  </si>
  <si>
    <t>成本指标</t>
  </si>
  <si>
    <t>预算控制数</t>
  </si>
  <si>
    <t>≤59.0896 万元</t>
  </si>
  <si>
    <t>51.5004万元</t>
  </si>
  <si>
    <t>效益指标</t>
  </si>
  <si>
    <t>经济效益指标</t>
  </si>
  <si>
    <t>不涉及</t>
  </si>
  <si>
    <t>社会效益指标</t>
  </si>
  <si>
    <t>改善特扶家庭居家生活质量，帮助特扶人员心理得到一定康复，婴幼儿家庭提升科学喂养能力</t>
  </si>
  <si>
    <t>生态效益指标</t>
  </si>
  <si>
    <t>可持续影响指标</t>
  </si>
  <si>
    <t>满意度指标</t>
  </si>
  <si>
    <t>服务对象满意度指标</t>
  </si>
  <si>
    <t>使特扶家庭能获得到最大政策服务保障，为特扶人员创造集体活动交流机会，为家庭提供科学喂养指导</t>
  </si>
  <si>
    <t>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</si>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</sst>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115" zoomScaleNormal="115" topLeftCell="A4" workbookViewId="0">
      <selection activeCell="D24" sqref="D24:F24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9.89166666666667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59.0896</v>
      </c>
      <c r="F6" s="7">
        <f>F7+F8+F9</f>
        <v>51.5004</v>
      </c>
      <c r="G6" s="8"/>
      <c r="H6" s="7">
        <f>H7+H8+H9</f>
        <v>51.5004</v>
      </c>
      <c r="I6" s="8"/>
      <c r="J6" s="3">
        <v>10</v>
      </c>
      <c r="K6" s="3"/>
      <c r="L6" s="6"/>
      <c r="M6" s="6"/>
      <c r="N6" s="25">
        <f>H6/F6*10</f>
        <v>10</v>
      </c>
    </row>
    <row r="7" spans="1:14">
      <c r="A7" s="9"/>
      <c r="B7" s="9"/>
      <c r="C7" s="3" t="s">
        <v>17</v>
      </c>
      <c r="D7" s="3"/>
      <c r="E7" s="10">
        <v>59.0896</v>
      </c>
      <c r="F7" s="11">
        <v>51.5004</v>
      </c>
      <c r="G7" s="12"/>
      <c r="H7" s="11">
        <v>51.5004</v>
      </c>
      <c r="I7" s="12"/>
      <c r="J7" s="3" t="s">
        <v>18</v>
      </c>
      <c r="K7" s="3"/>
      <c r="L7" s="26">
        <f>H7/F7</f>
        <v>1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114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7">
        <v>246</v>
      </c>
      <c r="I14" s="17">
        <v>5</v>
      </c>
      <c r="J14" s="17"/>
      <c r="K14" s="17">
        <v>5</v>
      </c>
      <c r="L14" s="17"/>
      <c r="M14" s="17"/>
      <c r="N14" s="17"/>
    </row>
    <row r="15" spans="1:14">
      <c r="A15" s="15"/>
      <c r="B15" s="3"/>
      <c r="C15" s="3"/>
      <c r="D15" s="16" t="s">
        <v>39</v>
      </c>
      <c r="E15" s="16"/>
      <c r="F15" s="16"/>
      <c r="G15" s="17" t="s">
        <v>40</v>
      </c>
      <c r="H15" s="17">
        <v>12</v>
      </c>
      <c r="I15" s="27">
        <v>5</v>
      </c>
      <c r="J15" s="28"/>
      <c r="K15" s="27">
        <v>5</v>
      </c>
      <c r="L15" s="28"/>
      <c r="M15" s="29"/>
      <c r="N15" s="30"/>
    </row>
    <row r="16" spans="1:14">
      <c r="A16" s="15"/>
      <c r="B16" s="3"/>
      <c r="C16" s="3"/>
      <c r="D16" s="16" t="s">
        <v>41</v>
      </c>
      <c r="E16" s="16"/>
      <c r="F16" s="16"/>
      <c r="G16" s="17" t="s">
        <v>42</v>
      </c>
      <c r="H16" s="17">
        <v>60</v>
      </c>
      <c r="I16" s="17">
        <v>5</v>
      </c>
      <c r="J16" s="17"/>
      <c r="K16" s="17">
        <v>5</v>
      </c>
      <c r="L16" s="17"/>
      <c r="M16" s="17"/>
      <c r="N16" s="17"/>
    </row>
    <row r="17" spans="1:14">
      <c r="A17" s="15"/>
      <c r="B17" s="3"/>
      <c r="C17" s="14" t="s">
        <v>43</v>
      </c>
      <c r="D17" s="16" t="s">
        <v>44</v>
      </c>
      <c r="E17" s="16"/>
      <c r="F17" s="16"/>
      <c r="G17" s="17" t="s">
        <v>45</v>
      </c>
      <c r="H17" s="17" t="s">
        <v>46</v>
      </c>
      <c r="I17" s="17">
        <v>30</v>
      </c>
      <c r="J17" s="17"/>
      <c r="K17" s="17">
        <v>30</v>
      </c>
      <c r="L17" s="17"/>
      <c r="M17" s="17"/>
      <c r="N17" s="17"/>
    </row>
    <row r="18" ht="51" customHeight="1" spans="1:14">
      <c r="A18" s="15"/>
      <c r="B18" s="3"/>
      <c r="C18" s="3" t="s">
        <v>47</v>
      </c>
      <c r="D18" s="16" t="s">
        <v>48</v>
      </c>
      <c r="E18" s="16"/>
      <c r="F18" s="16"/>
      <c r="G18" s="17" t="s">
        <v>49</v>
      </c>
      <c r="H18" s="17">
        <v>12</v>
      </c>
      <c r="I18" s="17">
        <v>10</v>
      </c>
      <c r="J18" s="17"/>
      <c r="K18" s="17">
        <v>10</v>
      </c>
      <c r="L18" s="17"/>
      <c r="M18" s="17"/>
      <c r="N18" s="17"/>
    </row>
    <row r="19" ht="22.5" spans="1:14">
      <c r="A19" s="15"/>
      <c r="B19" s="3"/>
      <c r="C19" s="3" t="s">
        <v>50</v>
      </c>
      <c r="D19" s="16" t="s">
        <v>51</v>
      </c>
      <c r="E19" s="16"/>
      <c r="F19" s="16"/>
      <c r="G19" s="17" t="s">
        <v>52</v>
      </c>
      <c r="H19" s="17" t="s">
        <v>53</v>
      </c>
      <c r="I19" s="17">
        <v>5</v>
      </c>
      <c r="J19" s="17"/>
      <c r="K19" s="17">
        <v>5</v>
      </c>
      <c r="L19" s="17"/>
      <c r="M19" s="17"/>
      <c r="N19" s="17"/>
    </row>
    <row r="20" spans="1:14">
      <c r="A20" s="15"/>
      <c r="B20" s="3" t="s">
        <v>54</v>
      </c>
      <c r="C20" s="14" t="s">
        <v>55</v>
      </c>
      <c r="D20" s="16" t="s">
        <v>56</v>
      </c>
      <c r="E20" s="16"/>
      <c r="F20" s="16"/>
      <c r="G20" s="17"/>
      <c r="H20" s="17"/>
      <c r="I20" s="17"/>
      <c r="J20" s="17"/>
      <c r="K20" s="17"/>
      <c r="L20" s="17"/>
      <c r="M20" s="17"/>
      <c r="N20" s="17"/>
    </row>
    <row r="21" ht="37" customHeight="1" spans="1:14">
      <c r="A21" s="15"/>
      <c r="B21" s="3"/>
      <c r="C21" s="14" t="s">
        <v>57</v>
      </c>
      <c r="D21" s="16" t="s">
        <v>58</v>
      </c>
      <c r="E21" s="16"/>
      <c r="F21" s="16"/>
      <c r="G21" s="17" t="s">
        <v>45</v>
      </c>
      <c r="H21" s="17" t="s">
        <v>46</v>
      </c>
      <c r="I21" s="17">
        <v>15</v>
      </c>
      <c r="J21" s="17"/>
      <c r="K21" s="17">
        <v>15</v>
      </c>
      <c r="L21" s="17"/>
      <c r="M21" s="17"/>
      <c r="N21" s="17"/>
    </row>
    <row r="22" spans="1:14">
      <c r="A22" s="15"/>
      <c r="B22" s="3"/>
      <c r="C22" s="14" t="s">
        <v>59</v>
      </c>
      <c r="D22" s="16" t="s">
        <v>56</v>
      </c>
      <c r="E22" s="16"/>
      <c r="F22" s="16"/>
      <c r="G22" s="17"/>
      <c r="H22" s="17"/>
      <c r="I22" s="17"/>
      <c r="J22" s="17"/>
      <c r="K22" s="17"/>
      <c r="L22" s="17"/>
      <c r="M22" s="17"/>
      <c r="N22" s="17"/>
    </row>
    <row r="23" spans="1:14">
      <c r="A23" s="15"/>
      <c r="B23" s="3"/>
      <c r="C23" s="3" t="s">
        <v>60</v>
      </c>
      <c r="D23" s="16" t="s">
        <v>56</v>
      </c>
      <c r="E23" s="16"/>
      <c r="F23" s="16"/>
      <c r="G23" s="17"/>
      <c r="H23" s="17"/>
      <c r="I23" s="17"/>
      <c r="J23" s="17"/>
      <c r="K23" s="17"/>
      <c r="L23" s="17"/>
      <c r="M23" s="17"/>
      <c r="N23" s="17"/>
    </row>
    <row r="24" ht="22.5" spans="1:14">
      <c r="A24" s="15"/>
      <c r="B24" s="14" t="s">
        <v>61</v>
      </c>
      <c r="C24" s="3" t="s">
        <v>62</v>
      </c>
      <c r="D24" s="16" t="s">
        <v>63</v>
      </c>
      <c r="E24" s="16"/>
      <c r="F24" s="16"/>
      <c r="G24" s="17" t="s">
        <v>45</v>
      </c>
      <c r="H24" s="18" t="s">
        <v>64</v>
      </c>
      <c r="I24" s="17">
        <v>15</v>
      </c>
      <c r="J24" s="17"/>
      <c r="K24" s="17">
        <v>15</v>
      </c>
      <c r="L24" s="17"/>
      <c r="M24" s="17"/>
      <c r="N24" s="17"/>
    </row>
    <row r="25" spans="1:14">
      <c r="A25" s="19"/>
      <c r="B25" s="20" t="s">
        <v>13</v>
      </c>
      <c r="C25" s="6" t="s">
        <v>65</v>
      </c>
      <c r="D25" s="21" t="s">
        <v>66</v>
      </c>
      <c r="E25" s="22"/>
      <c r="F25" s="23"/>
      <c r="G25" s="6">
        <f>F6</f>
        <v>51.5004</v>
      </c>
      <c r="H25" s="6">
        <f>H6</f>
        <v>51.5004</v>
      </c>
      <c r="I25" s="7">
        <v>10</v>
      </c>
      <c r="J25" s="8"/>
      <c r="K25" s="31">
        <f>N6</f>
        <v>10</v>
      </c>
      <c r="L25" s="32"/>
      <c r="M25" s="27"/>
      <c r="N25" s="28"/>
    </row>
    <row r="26" spans="1:14">
      <c r="A26" s="24" t="s">
        <v>67</v>
      </c>
      <c r="B26" s="24"/>
      <c r="C26" s="24"/>
      <c r="D26" s="24"/>
      <c r="E26" s="24"/>
      <c r="F26" s="24"/>
      <c r="G26" s="24"/>
      <c r="H26" s="24"/>
      <c r="I26" s="33">
        <f>SUM(I14:J25)</f>
        <v>100</v>
      </c>
      <c r="J26" s="33"/>
      <c r="K26" s="34">
        <f>SUM(K14:L25)</f>
        <v>100</v>
      </c>
      <c r="L26" s="34"/>
      <c r="M26" s="3"/>
      <c r="N26" s="3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4"/>
    <mergeCell ref="B12:B13"/>
    <mergeCell ref="B14:B19"/>
    <mergeCell ref="B20:B23"/>
    <mergeCell ref="C12:C13"/>
    <mergeCell ref="C14:C16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2025-08-27T08:33:09Z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