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<sst xmlns="http://schemas.openxmlformats.org/spreadsheetml/2006/main" count="79" uniqueCount="59">
  <si>
    <t>项目支出绩效自评表</t>
  </si>
  <si>
    <t>（ 2024年度）</t>
  </si>
  <si>
    <t>项目名称</t>
  </si>
  <si>
    <t>遗属补助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</si>
  <si>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</si>
  <si>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</si>
  <si>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</si>
  <si>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</si>
  <si>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</si>
  <si>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</si>
  <si>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</si>
  <si>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</si>
  <si>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</si>
  <si>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</si>
  <si>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</si>
  <si>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</si>
  <si>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</si>
  <si>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</si>
  <si>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</si>
  <si>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</si>
  <si>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</si>
  <si>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</si>
  <si>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</si>
  <si>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</si>
  <si>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确保地退遗属的切身利益，根据上级文件及时调整补贴，每月按时发放，确保其各项待遇有效落实。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</si>
  <si>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</si>
  <si>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</si>
  <si>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</si>
  <si>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</si>
  <si>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</si>
  <si>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</si>
  <si>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</si>
  <si>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</si>
  <si>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</si>
  <si>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</si>
  <si>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</si>
  <si>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管理人数</t>
  </si>
  <si>
    <t>4人</t>
  </si>
  <si>
    <t>质量指标</t>
  </si>
  <si>
    <t>确保地方退休人员各项待遇有效落实</t>
  </si>
  <si>
    <t>定性</t>
  </si>
  <si>
    <t>优</t>
  </si>
  <si>
    <t>时效指标</t>
  </si>
  <si>
    <t>每月底发下月工资</t>
  </si>
  <si>
    <t>成本指标</t>
  </si>
  <si>
    <t>按工资和待遇标准发放。</t>
  </si>
  <si>
    <t>效益指标</t>
  </si>
  <si>
    <t>经济效益指标</t>
  </si>
  <si>
    <t>不涉及</t>
  </si>
  <si>
    <t>社会效益指标</t>
  </si>
  <si>
    <t>确保遗属的切身利益</t>
  </si>
  <si>
    <t>生态效益指标</t>
  </si>
  <si>
    <t>可持续影响指标</t>
  </si>
  <si>
    <t>满意度指标</t>
  </si>
  <si>
    <t>服务对象满意度指标</t>
  </si>
  <si>
    <t>服务对象满意度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</si>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</sst>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1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26" borderId="10" applyNumberFormat="0" applyAlignment="0" applyProtection="0">
      <alignment vertical="center"/>
    </xf>
    <xf numFmtId="0" fontId="18" fillId="26" borderId="9" applyNumberFormat="0" applyAlignment="0" applyProtection="0">
      <alignment vertical="center"/>
    </xf>
    <xf numFmtId="0" fontId="20" fillId="27" borderId="11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115" zoomScaleNormal="115" workbookViewId="0">
      <selection activeCell="H11" sqref="H11:N11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2583333333333" customWidth="1"/>
    <col min="6" max="6" width="6.5" customWidth="1"/>
    <col min="7" max="7" width="6.375" customWidth="1"/>
    <col min="8" max="8" width="8.75833333333333" customWidth="1"/>
    <col min="9" max="9" width="7.5" customWidth="1"/>
    <col min="10" max="11" width="4.375" customWidth="1"/>
    <col min="14" max="14" width="10.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9.5</v>
      </c>
      <c r="F6" s="7">
        <f>F7+F8+F9</f>
        <v>9.5</v>
      </c>
      <c r="G6" s="8"/>
      <c r="H6" s="7">
        <f>H7+H8+H9</f>
        <v>8.4486</v>
      </c>
      <c r="I6" s="8"/>
      <c r="J6" s="3">
        <v>10</v>
      </c>
      <c r="K6" s="3"/>
      <c r="L6" s="6"/>
      <c r="M6" s="6"/>
      <c r="N6" s="29">
        <f>H6/F6*10</f>
        <v>8.89326315789474</v>
      </c>
    </row>
    <row r="7" spans="1:14">
      <c r="A7" s="9"/>
      <c r="B7" s="9"/>
      <c r="C7" s="3" t="s">
        <v>17</v>
      </c>
      <c r="D7" s="3"/>
      <c r="E7" s="10">
        <v>9.5</v>
      </c>
      <c r="F7" s="11">
        <v>9.5</v>
      </c>
      <c r="G7" s="12"/>
      <c r="H7" s="10">
        <v>8.4486</v>
      </c>
      <c r="I7" s="4"/>
      <c r="J7" s="3" t="s">
        <v>18</v>
      </c>
      <c r="K7" s="3"/>
      <c r="L7" s="30">
        <f>H7/F7</f>
        <v>0.889326315789474</v>
      </c>
      <c r="M7" s="30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24</v>
      </c>
      <c r="I11" s="13"/>
      <c r="J11" s="13"/>
      <c r="K11" s="13"/>
      <c r="L11" s="13"/>
      <c r="M11" s="13"/>
      <c r="N11" s="13"/>
    </row>
    <row r="12" spans="1:14">
      <c r="A12" s="14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12</v>
      </c>
      <c r="J12" s="3"/>
      <c r="K12" s="3" t="s">
        <v>14</v>
      </c>
      <c r="L12" s="3"/>
      <c r="M12" s="3" t="s">
        <v>31</v>
      </c>
      <c r="N12" s="3"/>
    </row>
    <row r="13" spans="1:14">
      <c r="A13" s="15"/>
      <c r="B13" s="3"/>
      <c r="C13" s="3"/>
      <c r="D13" s="3"/>
      <c r="E13" s="3"/>
      <c r="F13" s="3"/>
      <c r="G13" s="3" t="s">
        <v>32</v>
      </c>
      <c r="H13" s="3" t="s">
        <v>33</v>
      </c>
      <c r="I13" s="3"/>
      <c r="J13" s="3"/>
      <c r="K13" s="3"/>
      <c r="L13" s="3"/>
      <c r="M13" s="3"/>
      <c r="N13" s="3"/>
    </row>
    <row r="14" spans="1:14">
      <c r="A14" s="15"/>
      <c r="B14" s="3" t="s">
        <v>34</v>
      </c>
      <c r="C14" s="3" t="s">
        <v>35</v>
      </c>
      <c r="D14" s="16" t="s">
        <v>36</v>
      </c>
      <c r="E14" s="16"/>
      <c r="F14" s="16"/>
      <c r="G14" s="13" t="s">
        <v>37</v>
      </c>
      <c r="H14" s="13" t="s">
        <v>37</v>
      </c>
      <c r="I14" s="13">
        <v>20</v>
      </c>
      <c r="J14" s="13"/>
      <c r="K14" s="13">
        <v>20</v>
      </c>
      <c r="L14" s="13"/>
      <c r="M14" s="22"/>
      <c r="N14" s="22"/>
    </row>
    <row r="15" spans="1:14">
      <c r="A15" s="15"/>
      <c r="B15" s="3"/>
      <c r="C15" s="14" t="s">
        <v>38</v>
      </c>
      <c r="D15" s="16" t="s">
        <v>39</v>
      </c>
      <c r="E15" s="16"/>
      <c r="F15" s="16"/>
      <c r="G15" s="17" t="s">
        <v>40</v>
      </c>
      <c r="H15" s="17" t="s">
        <v>41</v>
      </c>
      <c r="I15" s="13">
        <v>10</v>
      </c>
      <c r="J15" s="13"/>
      <c r="K15" s="13">
        <v>10</v>
      </c>
      <c r="L15" s="13"/>
      <c r="M15" s="22"/>
      <c r="N15" s="22"/>
    </row>
    <row r="16" spans="1:14">
      <c r="A16" s="15"/>
      <c r="B16" s="3"/>
      <c r="C16" s="3" t="s">
        <v>42</v>
      </c>
      <c r="D16" s="18" t="s">
        <v>43</v>
      </c>
      <c r="E16" s="19"/>
      <c r="F16" s="20"/>
      <c r="G16" s="17" t="s">
        <v>40</v>
      </c>
      <c r="H16" s="17" t="s">
        <v>41</v>
      </c>
      <c r="I16" s="13">
        <v>20</v>
      </c>
      <c r="J16" s="13"/>
      <c r="K16" s="13">
        <v>20</v>
      </c>
      <c r="L16" s="13"/>
      <c r="M16" s="22"/>
      <c r="N16" s="22"/>
    </row>
    <row r="17" spans="1:14">
      <c r="A17" s="15"/>
      <c r="B17" s="3"/>
      <c r="C17" s="3" t="s">
        <v>44</v>
      </c>
      <c r="D17" s="16" t="s">
        <v>45</v>
      </c>
      <c r="E17" s="16"/>
      <c r="F17" s="16"/>
      <c r="G17" s="17" t="s">
        <v>40</v>
      </c>
      <c r="H17" s="17" t="s">
        <v>41</v>
      </c>
      <c r="I17" s="13">
        <v>20</v>
      </c>
      <c r="J17" s="13"/>
      <c r="K17" s="13">
        <v>20</v>
      </c>
      <c r="L17" s="13"/>
      <c r="M17" s="22"/>
      <c r="N17" s="22"/>
    </row>
    <row r="18" spans="1:14">
      <c r="A18" s="15"/>
      <c r="B18" s="3" t="s">
        <v>46</v>
      </c>
      <c r="C18" s="14" t="s">
        <v>47</v>
      </c>
      <c r="D18" s="21" t="s">
        <v>48</v>
      </c>
      <c r="E18" s="21"/>
      <c r="F18" s="21"/>
      <c r="G18" s="22"/>
      <c r="H18" s="22"/>
      <c r="I18" s="22"/>
      <c r="J18" s="22"/>
      <c r="K18" s="22"/>
      <c r="L18" s="22"/>
      <c r="M18" s="22"/>
      <c r="N18" s="22"/>
    </row>
    <row r="19" spans="1:14">
      <c r="A19" s="15"/>
      <c r="B19" s="3"/>
      <c r="C19" s="14" t="s">
        <v>49</v>
      </c>
      <c r="D19" s="16" t="s">
        <v>50</v>
      </c>
      <c r="E19" s="16"/>
      <c r="F19" s="16"/>
      <c r="G19" s="17" t="s">
        <v>40</v>
      </c>
      <c r="H19" s="17" t="s">
        <v>41</v>
      </c>
      <c r="I19" s="13">
        <v>10</v>
      </c>
      <c r="J19" s="13"/>
      <c r="K19" s="13">
        <v>10</v>
      </c>
      <c r="L19" s="13"/>
      <c r="M19" s="22"/>
      <c r="N19" s="22"/>
    </row>
    <row r="20" spans="1:14">
      <c r="A20" s="15"/>
      <c r="B20" s="3"/>
      <c r="C20" s="14" t="s">
        <v>51</v>
      </c>
      <c r="D20" s="21" t="s">
        <v>48</v>
      </c>
      <c r="E20" s="21"/>
      <c r="F20" s="21"/>
      <c r="G20" s="22"/>
      <c r="H20" s="22"/>
      <c r="I20" s="22"/>
      <c r="J20" s="22"/>
      <c r="K20" s="22"/>
      <c r="L20" s="22"/>
      <c r="M20" s="22"/>
      <c r="N20" s="22"/>
    </row>
    <row r="21" spans="1:14">
      <c r="A21" s="15"/>
      <c r="B21" s="3"/>
      <c r="C21" s="3" t="s">
        <v>52</v>
      </c>
      <c r="D21" s="21" t="s">
        <v>48</v>
      </c>
      <c r="E21" s="21"/>
      <c r="F21" s="21"/>
      <c r="G21" s="22"/>
      <c r="H21" s="22"/>
      <c r="I21" s="22"/>
      <c r="J21" s="22"/>
      <c r="K21" s="22"/>
      <c r="L21" s="22"/>
      <c r="M21" s="22"/>
      <c r="N21" s="22"/>
    </row>
    <row r="22" ht="22.5" spans="1:14">
      <c r="A22" s="15"/>
      <c r="B22" s="14" t="s">
        <v>53</v>
      </c>
      <c r="C22" s="3" t="s">
        <v>54</v>
      </c>
      <c r="D22" s="16" t="s">
        <v>55</v>
      </c>
      <c r="E22" s="16"/>
      <c r="F22" s="16"/>
      <c r="G22" s="17" t="s">
        <v>40</v>
      </c>
      <c r="H22" s="17" t="s">
        <v>41</v>
      </c>
      <c r="I22" s="13">
        <v>10</v>
      </c>
      <c r="J22" s="13"/>
      <c r="K22" s="13">
        <v>10</v>
      </c>
      <c r="L22" s="13"/>
      <c r="M22" s="22"/>
      <c r="N22" s="22"/>
    </row>
    <row r="23" spans="1:14">
      <c r="A23" s="23"/>
      <c r="B23" s="24" t="s">
        <v>13</v>
      </c>
      <c r="C23" s="6" t="s">
        <v>56</v>
      </c>
      <c r="D23" s="25" t="s">
        <v>57</v>
      </c>
      <c r="E23" s="26"/>
      <c r="F23" s="27"/>
      <c r="G23" s="6">
        <f>F6</f>
        <v>9.5</v>
      </c>
      <c r="H23" s="6">
        <f>H6</f>
        <v>8.4486</v>
      </c>
      <c r="I23" s="7">
        <v>10</v>
      </c>
      <c r="J23" s="8"/>
      <c r="K23" s="31">
        <f>N6</f>
        <v>8.89326315789474</v>
      </c>
      <c r="L23" s="32"/>
      <c r="M23" s="33"/>
      <c r="N23" s="34"/>
    </row>
    <row r="24" spans="1:14">
      <c r="A24" s="28" t="s">
        <v>58</v>
      </c>
      <c r="B24" s="28"/>
      <c r="C24" s="28"/>
      <c r="D24" s="28"/>
      <c r="E24" s="28"/>
      <c r="F24" s="28"/>
      <c r="G24" s="28"/>
      <c r="H24" s="28"/>
      <c r="I24" s="35">
        <f>SUM(I14:J23)</f>
        <v>100</v>
      </c>
      <c r="J24" s="35"/>
      <c r="K24" s="36">
        <f>SUM(K14:L23)</f>
        <v>98.8932631578947</v>
      </c>
      <c r="L24" s="36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2024-03-05T09:11:00Z</dcterms:created>
  <dcterms:modified xsi:type="dcterms:W3CDTF">2025-08-28T06:16:18Z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C7DCE5F59DF1711334F00A687D9671E4_43</vt:lpwstr>
  </property>
</Properties>
</file>