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<sst xmlns="http://schemas.openxmlformats.org/spreadsheetml/2006/main" count="78" uniqueCount="60">
  <si>
    <t>项目支出绩效自评表</t>
  </si>
  <si>
    <t>（ 2024年度）</t>
  </si>
  <si>
    <t>项目名称</t>
  </si>
  <si>
    <t>养老服务经费-社区养老服务驿站补贴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</si>
  <si>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</si>
  <si>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</si>
  <si>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</si>
  <si>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</si>
  <si>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</si>
  <si>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</si>
  <si>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</si>
  <si>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</si>
  <si>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</si>
  <si>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</si>
  <si>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</si>
  <si>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</si>
  <si>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</si>
  <si>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</si>
  <si>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</si>
  <si>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</si>
  <si>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</si>
  <si>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</si>
  <si>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</si>
  <si>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</si>
  <si>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社区养老服务驿站是为老年服务的核心场所，是机构养老、社区养老的基础，是居家养老服务的支撑，通过驿站开展服务，满足老年人多样化的服务需求。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</si>
  <si>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</si>
  <si>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</si>
  <si>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</si>
  <si>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</si>
  <si>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</si>
  <si>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</si>
  <si>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</si>
  <si>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</si>
  <si>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</si>
  <si>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</si>
  <si>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</si>
  <si>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服务人次</t>
  </si>
  <si>
    <t>600人</t>
  </si>
  <si>
    <t>质量指标</t>
  </si>
  <si>
    <t>满足老年人多样化的服务需求</t>
  </si>
  <si>
    <t>优</t>
  </si>
  <si>
    <t>时效指标</t>
  </si>
  <si>
    <t>计划完成时间</t>
  </si>
  <si>
    <t>12月</t>
  </si>
  <si>
    <t>成本指标</t>
  </si>
  <si>
    <t>预算总规模</t>
  </si>
  <si>
    <t>&lt;143.2万元</t>
  </si>
  <si>
    <t>效益指标</t>
  </si>
  <si>
    <t>经济效益指标</t>
  </si>
  <si>
    <t>不涉及</t>
  </si>
  <si>
    <t>社会效益指标</t>
  </si>
  <si>
    <t>养老服务对象获得感提升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</si>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</sst>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C22" sqref="C22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143.2</v>
      </c>
      <c r="F6" s="7">
        <f>F7+F8+F9</f>
        <v>113.382</v>
      </c>
      <c r="G6" s="8"/>
      <c r="H6" s="7">
        <f>H7+H8+H9</f>
        <v>113.382</v>
      </c>
      <c r="I6" s="8"/>
      <c r="J6" s="3">
        <v>10</v>
      </c>
      <c r="K6" s="3"/>
      <c r="L6" s="6"/>
      <c r="M6" s="6"/>
      <c r="N6" s="23">
        <f>H6/F6*10</f>
        <v>10</v>
      </c>
    </row>
    <row r="7" spans="1:14">
      <c r="A7" s="9"/>
      <c r="B7" s="9"/>
      <c r="C7" s="3" t="s">
        <v>17</v>
      </c>
      <c r="D7" s="3"/>
      <c r="E7" s="10">
        <v>143.2</v>
      </c>
      <c r="F7" s="11">
        <v>113.382</v>
      </c>
      <c r="G7" s="12"/>
      <c r="H7" s="10">
        <v>113.382</v>
      </c>
      <c r="I7" s="4"/>
      <c r="J7" s="3" t="s">
        <v>18</v>
      </c>
      <c r="K7" s="3"/>
      <c r="L7" s="24">
        <f>H7/F7</f>
        <v>1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 t="s">
        <v>37</v>
      </c>
      <c r="H14" s="13" t="s">
        <v>37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43</v>
      </c>
      <c r="H16" s="13" t="s">
        <v>43</v>
      </c>
      <c r="I16" s="13">
        <v>20</v>
      </c>
      <c r="J16" s="13"/>
      <c r="K16" s="13">
        <v>20</v>
      </c>
      <c r="L16" s="13"/>
      <c r="M16" s="13"/>
      <c r="N16" s="13"/>
    </row>
    <row r="17" ht="22.5" spans="1:14">
      <c r="A17" s="15"/>
      <c r="B17" s="3"/>
      <c r="C17" s="3" t="s">
        <v>44</v>
      </c>
      <c r="D17" s="16" t="s">
        <v>45</v>
      </c>
      <c r="E17" s="16"/>
      <c r="F17" s="16"/>
      <c r="G17" s="13" t="s">
        <v>46</v>
      </c>
      <c r="H17" s="13">
        <v>113.38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49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50</v>
      </c>
      <c r="D19" s="16" t="s">
        <v>51</v>
      </c>
      <c r="E19" s="16"/>
      <c r="F19" s="16"/>
      <c r="G19" s="13" t="s">
        <v>40</v>
      </c>
      <c r="H19" s="13" t="s">
        <v>40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52</v>
      </c>
      <c r="D20" s="16" t="s">
        <v>49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53</v>
      </c>
      <c r="D21" s="16" t="s">
        <v>49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54</v>
      </c>
      <c r="C22" s="3" t="s">
        <v>55</v>
      </c>
      <c r="D22" s="16" t="s">
        <v>56</v>
      </c>
      <c r="E22" s="16"/>
      <c r="F22" s="16"/>
      <c r="G22" s="13" t="s">
        <v>40</v>
      </c>
      <c r="H22" s="13" t="s">
        <v>40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7"/>
      <c r="B23" s="18" t="s">
        <v>13</v>
      </c>
      <c r="C23" s="6" t="s">
        <v>57</v>
      </c>
      <c r="D23" s="19" t="s">
        <v>58</v>
      </c>
      <c r="E23" s="20"/>
      <c r="F23" s="21"/>
      <c r="G23" s="6">
        <f>F6</f>
        <v>113.382</v>
      </c>
      <c r="H23" s="6">
        <f>H6</f>
        <v>113.382</v>
      </c>
      <c r="I23" s="7">
        <v>10</v>
      </c>
      <c r="J23" s="8"/>
      <c r="K23" s="25">
        <f>N6</f>
        <v>10</v>
      </c>
      <c r="L23" s="26"/>
      <c r="M23" s="27"/>
      <c r="N23" s="28"/>
    </row>
    <row r="24" spans="1:14">
      <c r="A24" s="22" t="s">
        <v>59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100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